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Table1" sheetId="1" r:id="rId1"/>
  </sheets>
  <definedNames>
    <definedName name="_xlnm._FilterDatabase" localSheetId="0" hidden="1">Table1!$A$10:$K$81</definedName>
    <definedName name="_xlnm.Print_Area" localSheetId="0">Table1!$A$1:$K$88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81" i="1" l="1"/>
  <c r="G81" i="1"/>
  <c r="H81" i="1"/>
  <c r="I81" i="1"/>
  <c r="J81" i="1"/>
  <c r="E81" i="1"/>
  <c r="K80" i="1" l="1"/>
  <c r="J80" i="1"/>
  <c r="G80" i="1"/>
  <c r="F80" i="1"/>
  <c r="E80" i="1"/>
  <c r="F74" i="1"/>
  <c r="I73" i="1"/>
  <c r="H73" i="1"/>
  <c r="H72" i="1"/>
  <c r="F72" i="1"/>
  <c r="I72" i="1" s="1"/>
  <c r="I71" i="1"/>
  <c r="H71" i="1"/>
  <c r="I70" i="1"/>
  <c r="H70" i="1"/>
  <c r="I69" i="1"/>
  <c r="H69" i="1"/>
  <c r="I68" i="1"/>
  <c r="H68" i="1"/>
  <c r="E66" i="1"/>
  <c r="I65" i="1"/>
  <c r="H65" i="1"/>
  <c r="J64" i="1"/>
  <c r="K64" i="1" s="1"/>
  <c r="I64" i="1"/>
  <c r="H64" i="1"/>
  <c r="I63" i="1"/>
  <c r="H63" i="1"/>
  <c r="J62" i="1"/>
  <c r="K62" i="1" s="1"/>
  <c r="I62" i="1"/>
  <c r="H62" i="1"/>
  <c r="I61" i="1"/>
  <c r="H61" i="1"/>
  <c r="J60" i="1"/>
  <c r="K60" i="1" s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K49" i="1"/>
  <c r="K66" i="1" s="1"/>
  <c r="J49" i="1"/>
  <c r="J66" i="1" s="1"/>
  <c r="G49" i="1"/>
  <c r="G66" i="1" s="1"/>
  <c r="F49" i="1"/>
  <c r="I48" i="1"/>
  <c r="H48" i="1"/>
  <c r="I47" i="1"/>
  <c r="H47" i="1"/>
  <c r="I46" i="1"/>
  <c r="H46" i="1"/>
  <c r="I45" i="1"/>
  <c r="H45" i="1"/>
  <c r="I44" i="1"/>
  <c r="H44" i="1"/>
  <c r="H43" i="1"/>
  <c r="F43" i="1"/>
  <c r="F66" i="1" s="1"/>
  <c r="I42" i="1"/>
  <c r="H42" i="1"/>
  <c r="I41" i="1"/>
  <c r="H41" i="1"/>
  <c r="G40" i="1"/>
  <c r="I40" i="1" s="1"/>
  <c r="I39" i="1"/>
  <c r="H39" i="1"/>
  <c r="J38" i="1"/>
  <c r="K38" i="1" s="1"/>
  <c r="I38" i="1"/>
  <c r="H38" i="1"/>
  <c r="I37" i="1"/>
  <c r="H37" i="1"/>
  <c r="J36" i="1"/>
  <c r="K36" i="1" s="1"/>
  <c r="I36" i="1"/>
  <c r="H36" i="1"/>
  <c r="K34" i="1"/>
  <c r="J34" i="1"/>
  <c r="G34" i="1"/>
  <c r="F34" i="1"/>
  <c r="E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K18" i="1"/>
  <c r="K81" i="1" s="1"/>
  <c r="F18" i="1"/>
  <c r="I18" i="1" s="1"/>
  <c r="E18" i="1"/>
  <c r="H18" i="1" s="1"/>
  <c r="I16" i="1"/>
  <c r="H16" i="1"/>
  <c r="I15" i="1"/>
  <c r="H15" i="1"/>
  <c r="I13" i="1"/>
  <c r="H13" i="1"/>
  <c r="I12" i="1"/>
  <c r="H12" i="1"/>
  <c r="I80" i="1" l="1"/>
  <c r="I34" i="1"/>
  <c r="H40" i="1"/>
  <c r="I43" i="1"/>
  <c r="H80" i="1"/>
  <c r="J40" i="1"/>
  <c r="K40" i="1" s="1"/>
  <c r="I66" i="1"/>
  <c r="H66" i="1"/>
  <c r="I49" i="1"/>
  <c r="H49" i="1"/>
  <c r="H34" i="1"/>
</calcChain>
</file>

<file path=xl/sharedStrings.xml><?xml version="1.0" encoding="utf-8"?>
<sst xmlns="http://schemas.openxmlformats.org/spreadsheetml/2006/main" count="272" uniqueCount="130">
  <si>
    <t>№ п/п</t>
  </si>
  <si>
    <t>Наименование показателя</t>
  </si>
  <si>
    <t>Единица измерения</t>
  </si>
  <si>
    <t>План 2023 год</t>
  </si>
  <si>
    <t>План 2024 год</t>
  </si>
  <si>
    <t>%</t>
  </si>
  <si>
    <t>Количество человеко-часов</t>
  </si>
  <si>
    <t>руб.</t>
  </si>
  <si>
    <t>Объем финансового обеспечения оказания государственной услуги (работы)</t>
  </si>
  <si>
    <t/>
  </si>
  <si>
    <t>человеко-час</t>
  </si>
  <si>
    <t>Реализация дополнительных общеобразовательных предпрофессиональных программ в области искусств Категория потребителей Формы образования и формы реал</t>
  </si>
  <si>
    <t>42Д04000201000101003103 Реализация дополнительных общеобразовательных предпрофессиональных программ в области искусств</t>
  </si>
  <si>
    <t>ед.</t>
  </si>
  <si>
    <t>Публичный показ музейных предметов, музейных коллекций Все виды представления музейны Способы обслуживания</t>
  </si>
  <si>
    <t>47017000100000001005100 Публичный показ музейных предметов, музейных коллекций</t>
  </si>
  <si>
    <t>47018000100000001004100 Библиотечное, библиографическое и информационное обслуживание пользователей библиотеки</t>
  </si>
  <si>
    <t>Библиотечное, библиографическое и информационное обслуживание пользователей библиотеки Все виды библиотечного обслужи Способы обслуживания</t>
  </si>
  <si>
    <t>муниципальных услуг (работ) муниципальными учреждениями Находкинского городского округа, а также о планируемых объемах их финансового обеспечения</t>
  </si>
  <si>
    <t>Главный паспорядительбюджетных средств</t>
  </si>
  <si>
    <t>Наименование муниципальной услуги (работы)</t>
  </si>
  <si>
    <t>Находкинского городского округа   ____________________________________________________________</t>
  </si>
  <si>
    <t>Подпись руководителя</t>
  </si>
  <si>
    <t xml:space="preserve">Подпись руководителя планово-экономической службы </t>
  </si>
  <si>
    <t>Сведения о планируемых на 2023 и плановый период 2024 и 2025 годов объемах оказания</t>
  </si>
  <si>
    <t>Факт 2021 год</t>
  </si>
  <si>
    <t>Оценка 2022 год</t>
  </si>
  <si>
    <t>Сравнение 2023 с 2021</t>
  </si>
  <si>
    <t>Сравнение 2023 с 2022</t>
  </si>
  <si>
    <t>План 2025 год</t>
  </si>
  <si>
    <r>
      <rPr>
        <b/>
        <sz val="10"/>
        <rFont val="Times New Roman"/>
        <family val="1"/>
        <charset val="204"/>
      </rPr>
      <t>960311.Р.29.1.АЮ680001000</t>
    </r>
    <r>
      <rPr>
        <sz val="10"/>
        <rFont val="Times New Roman"/>
        <family val="1"/>
        <charset val="204"/>
      </rPr>
      <t xml:space="preserve">                                Организация ритуальных услуг и содержание мест захоронения (предоставление земельного участка для погребения умершего) 
</t>
    </r>
  </si>
  <si>
    <t>Объем муниципальной работы (услуги)</t>
  </si>
  <si>
    <t>количество объектов</t>
  </si>
  <si>
    <r>
      <rPr>
        <b/>
        <sz val="10"/>
        <rFont val="Times New Roman"/>
        <family val="1"/>
        <charset val="204"/>
      </rPr>
      <t xml:space="preserve">960311.Р.29.1.АЮ680001000 </t>
    </r>
    <r>
      <rPr>
        <sz val="10"/>
        <rFont val="Times New Roman"/>
        <family val="1"/>
        <charset val="204"/>
      </rPr>
      <t xml:space="preserve"> Захоронение тел умерших (неопознанных и невостребованных) и связанные с этим услуги, такие как подготовка тел умерших к захоронению, предоставление услуг, связанных с захоронением (кроме религиозных служб) Погребение умерших, личность которых не установлена органами внутренних дел в определенное законодательством РФ сроки, с согласия указанных органов путем придания земле на определенных для таких случаях участках общественных кладбищ</t>
    </r>
  </si>
  <si>
    <t>Количество тел умерших</t>
  </si>
  <si>
    <t>шт.</t>
  </si>
  <si>
    <t>Реализация дополнительных общеразвивающих программ художественной направленности</t>
  </si>
  <si>
    <t>количество посещений</t>
  </si>
  <si>
    <t xml:space="preserve">Количество посещений </t>
  </si>
  <si>
    <t>Организация деятельности клубных формирований самодеятельного народного творчества</t>
  </si>
  <si>
    <t>6.</t>
  </si>
  <si>
    <t>Организация и проведение культурно-массовых мероприятий</t>
  </si>
  <si>
    <t>Количество мероприятий</t>
  </si>
  <si>
    <t>7.</t>
  </si>
  <si>
    <t>Показ (организация показа) спектаклей (театральных постановок): кукольных спектаклей</t>
  </si>
  <si>
    <t>Количество зрителей</t>
  </si>
  <si>
    <t>2.1</t>
  </si>
  <si>
    <t>853211О.99.0.БВ19АА65000</t>
  </si>
  <si>
    <t>Объем муниципальной услуги (работы)</t>
  </si>
  <si>
    <t>человек</t>
  </si>
  <si>
    <t>Присмотр и уход</t>
  </si>
  <si>
    <t xml:space="preserve"> Объем субсидии на выполнение муниципального задания на оказание муниципальной услуги (выполнения работы)</t>
  </si>
  <si>
    <t>рублей</t>
  </si>
  <si>
    <t>2.2</t>
  </si>
  <si>
    <t>801011О.99.0БВ24ДМ62000</t>
  </si>
  <si>
    <t>Реализация основных общеобразовательных программ дошкольного  образования от 1 года до 3 лет</t>
  </si>
  <si>
    <t>2.3</t>
  </si>
  <si>
    <t>801011О.99.0БВ24ДН82000</t>
  </si>
  <si>
    <t>Реализация основных общеобразовательных программ дошкольного  образования от 3 года до 8 лет</t>
  </si>
  <si>
    <t>2.4</t>
  </si>
  <si>
    <t>801012О.99.0.БА81АЭ93001</t>
  </si>
  <si>
    <r>
      <t xml:space="preserve">Реализация основных общеобразовательных программ </t>
    </r>
    <r>
      <rPr>
        <b/>
        <sz val="10"/>
        <rFont val="Times New Roman"/>
        <family val="1"/>
        <charset val="204"/>
      </rPr>
      <t xml:space="preserve">начального </t>
    </r>
    <r>
      <rPr>
        <sz val="10"/>
        <rFont val="Times New Roman"/>
        <family val="1"/>
        <charset val="204"/>
      </rPr>
      <t>общего образования</t>
    </r>
  </si>
  <si>
    <t>2.5</t>
  </si>
  <si>
    <t>802111О.99.0.БА96АЮ59001</t>
  </si>
  <si>
    <r>
      <t xml:space="preserve">Реализация основных общеобразовательных программ </t>
    </r>
    <r>
      <rPr>
        <b/>
        <sz val="10"/>
        <rFont val="Times New Roman"/>
        <family val="1"/>
        <charset val="204"/>
      </rPr>
      <t>основного</t>
    </r>
    <r>
      <rPr>
        <sz val="10"/>
        <rFont val="Times New Roman"/>
        <family val="1"/>
        <charset val="204"/>
      </rPr>
      <t xml:space="preserve">  общего образования</t>
    </r>
  </si>
  <si>
    <t>802112О.99.0.ББ11АЮ59001</t>
  </si>
  <si>
    <r>
      <t xml:space="preserve">Реализация основных общеобразовательных программ </t>
    </r>
    <r>
      <rPr>
        <b/>
        <sz val="10"/>
        <rFont val="Times New Roman"/>
        <family val="1"/>
        <charset val="204"/>
      </rPr>
      <t xml:space="preserve">среднего </t>
    </r>
    <r>
      <rPr>
        <sz val="10"/>
        <rFont val="Times New Roman"/>
        <family val="1"/>
        <charset val="204"/>
      </rPr>
      <t xml:space="preserve"> общего образования</t>
    </r>
  </si>
  <si>
    <t>802111О.99.0.БА88АА06000</t>
  </si>
  <si>
    <t>Проведение промежуточной итоговой аттестации лиц, осваивающих основную образовательную программу в форме самообразования или семейного образования либо обучавшихся по не имеющей государственной аккредитации образовательной программе (СРЕДНЕЕ общее образование)</t>
  </si>
  <si>
    <t>854000.Р29.1.ББ890001000</t>
  </si>
  <si>
    <t>Организация и проведение олимпиад, конкурсов, мероприятий, направленных на выявление и развитие у обучающихся интеллектуальных и творческих способностей, способностей к занятиям физической культурой и спортом, интереса к научной (научно-исследовательской) деятельности, творческой деятельности, физкультурно-спортивной деятельности</t>
  </si>
  <si>
    <t>853212О.99.0.БВ20АА00001</t>
  </si>
  <si>
    <t>Психолого-медико-педагогическое обследование детей</t>
  </si>
  <si>
    <t>Объем субсидии на выполнение муниципального задания на оказание муниципальной услуги (выполнения работы)</t>
  </si>
  <si>
    <t>854000.Р.29.1.БВ010002001</t>
  </si>
  <si>
    <t>количество мероприятий</t>
  </si>
  <si>
    <t>Методическое обеспечение образовательной деятельности</t>
  </si>
  <si>
    <t>804200О.99.0.ББ52АЕ76000</t>
  </si>
  <si>
    <t>(чел/час)</t>
  </si>
  <si>
    <t xml:space="preserve">Реализация дополнительных общеразвивающих программ </t>
  </si>
  <si>
    <t>920700О.99.0.АЗ22АА01001</t>
  </si>
  <si>
    <t>Реализация мероприятий по организации отдыха и оздоровления детей</t>
  </si>
  <si>
    <t>854000.Р.  29.1БВ010001000</t>
  </si>
  <si>
    <t>штук</t>
  </si>
  <si>
    <t>854199.Р.29.1ББ970001000</t>
  </si>
  <si>
    <t>Организация проведения общественно-значимых мероприятий в сфере образования, науки и молодежной политики</t>
  </si>
  <si>
    <t>854199.Р.29.1БВ040001000</t>
  </si>
  <si>
    <t xml:space="preserve">Информационно - технологическое обеспечение управления </t>
  </si>
  <si>
    <t>Итого объем финансового обеспечения муниципальных услуг (работ) по ГРБС 874</t>
  </si>
  <si>
    <t xml:space="preserve">МКУ "Центр экономического планирования и финансирования муниципальных образовательных учреждений" Находкинского городского округа </t>
  </si>
  <si>
    <t>4.1</t>
  </si>
  <si>
    <t>931919.Р.29.1.00000010001 Проведение занятий физкультурно-спортивной направленности по месту проживания граждан</t>
  </si>
  <si>
    <t>мероприятий</t>
  </si>
  <si>
    <t>4.2</t>
  </si>
  <si>
    <t>931919.Р.29.1.00000035002     Организация спортивной подготовки на спортивно-оздоровительном этапе</t>
  </si>
  <si>
    <t>4.3</t>
  </si>
  <si>
    <t>931919.Р.29.1.БА210001001  Организация и обеспечение подготовки спортивного резерва</t>
  </si>
  <si>
    <t>4.4</t>
  </si>
  <si>
    <t>931900О.99.0.БВ27АБ06001 Спортивная подготовка по олимпийским видам спорт. Лекгая атлетика. Тренировочный этап (этап спортивной специализации)</t>
  </si>
  <si>
    <t>количество человек</t>
  </si>
  <si>
    <t>-</t>
  </si>
  <si>
    <t>4.5</t>
  </si>
  <si>
    <t>931900О.99.0.БВ27АВ35001 Спортивная подготовка по олимпийским видам спорт. Футбол. Этап начальной подготовки</t>
  </si>
  <si>
    <t>4.6</t>
  </si>
  <si>
    <t>931900О.99.0.БВ27АВ36001 Спортивная подготовка по олимпийским видам спорт. Футбол. Тренировочный этап (этап спортивной специализации)</t>
  </si>
  <si>
    <t>Муниципальное казённое учреждение "Центр по обеспечению деятельности учреждений сферы физической культуры и спорта" Находкинского городского округа</t>
  </si>
  <si>
    <t>Администрация Находкинского городского округа</t>
  </si>
  <si>
    <t>МКУ  "Централизованная бухгалтерия муниципальных учреждений культуры"
 Находкинского городского округа</t>
  </si>
  <si>
    <t>1.1</t>
  </si>
  <si>
    <t>1.2</t>
  </si>
  <si>
    <t>3.1</t>
  </si>
  <si>
    <t>3.2</t>
  </si>
  <si>
    <t>3.3.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</si>
  <si>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</si>
  <si>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</si>
  <si>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</si>
  <si>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</si>
  <si>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</si>
  <si>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</si>
  <si>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</si>
  <si>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</si>
  <si>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</si>
  <si>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3.14</t>
  </si>
  <si>
    <t>3.15</t>
  </si>
  <si>
    <t>3.13</t>
  </si>
  <si>
    <t>4</t>
  </si>
  <si>
    <t>ИТОГО объем финансового обеспечения оказания мунициральныхных услуг (работ) по ГРБС 851</t>
  </si>
  <si>
    <t>ИТОГО объем финансового обеспечения оказания мунициральныхных услуг (работ) по ГРБС 857</t>
  </si>
  <si>
    <t>ИТОГО объем финансового обеспечения оказания мунициральныхных услуг (работ) по ГРБС 875</t>
  </si>
  <si>
    <t>Всего объем финансового обеспечения муниципальных услуг (работ)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</si>
</sst>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Calibri"/>
      <family val="2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0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top" wrapText="1"/>
    </xf>
    <xf numFmtId="4" fontId="1" fillId="0" borderId="1">
      <alignment horizontal="right" vertical="top" shrinkToFit="1"/>
    </xf>
    <xf numFmtId="4" fontId="1" fillId="0" borderId="2">
      <alignment horizontal="right" shrinkToFit="1"/>
    </xf>
  </cellStyleXfs>
  <cellXfs count="147">
    <xf numFmtId="0" fontId="0" fillId="0" borderId="0" xfId="0">
      <alignment vertical="top" wrapText="1"/>
    </xf>
    <xf numFmtId="0" fontId="2" fillId="0" borderId="0" xfId="0" applyFont="1">
      <alignment vertical="top" wrapText="1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4" fillId="3" borderId="3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left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4" fontId="4" fillId="5" borderId="2" xfId="0" applyNumberFormat="1" applyFont="1" applyFill="1" applyBorder="1" applyAlignment="1">
      <alignment horizontal="right" vertical="center"/>
    </xf>
    <xf numFmtId="0" fontId="4" fillId="0" borderId="14" xfId="0" applyFont="1" applyBorder="1" applyAlignment="1">
      <alignment vertical="center" wrapText="1"/>
    </xf>
    <xf numFmtId="4" fontId="4" fillId="0" borderId="2" xfId="0" applyNumberFormat="1" applyFont="1" applyBorder="1" applyAlignment="1">
      <alignment horizontal="right" vertical="center"/>
    </xf>
    <xf numFmtId="0" fontId="4" fillId="0" borderId="12" xfId="0" applyFont="1" applyBorder="1" applyAlignment="1">
      <alignment vertical="center" wrapText="1"/>
    </xf>
    <xf numFmtId="0" fontId="4" fillId="5" borderId="12" xfId="0" applyFont="1" applyFill="1" applyBorder="1" applyAlignment="1">
      <alignment vertical="center" wrapText="1"/>
    </xf>
    <xf numFmtId="0" fontId="4" fillId="5" borderId="4" xfId="0" applyFont="1" applyFill="1" applyBorder="1" applyAlignment="1">
      <alignment vertical="center" wrapText="1"/>
    </xf>
    <xf numFmtId="0" fontId="4" fillId="5" borderId="14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vertical="center" wrapText="1"/>
    </xf>
    <xf numFmtId="0" fontId="4" fillId="5" borderId="15" xfId="0" applyFont="1" applyFill="1" applyBorder="1" applyAlignment="1">
      <alignment vertical="center" wrapText="1"/>
    </xf>
    <xf numFmtId="0" fontId="4" fillId="5" borderId="2" xfId="0" applyFont="1" applyFill="1" applyBorder="1" applyAlignment="1">
      <alignment vertical="center" wrapText="1"/>
    </xf>
    <xf numFmtId="0" fontId="4" fillId="5" borderId="1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/>
    <xf numFmtId="0" fontId="4" fillId="3" borderId="14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0" fontId="5" fillId="3" borderId="18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4" fontId="10" fillId="3" borderId="0" xfId="0" applyNumberFormat="1" applyFont="1" applyFill="1" applyBorder="1" applyAlignment="1">
      <alignment horizontal="center" vertical="center" wrapText="1"/>
    </xf>
    <xf numFmtId="3" fontId="5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/>
    <xf numFmtId="0" fontId="12" fillId="0" borderId="2" xfId="0" applyFont="1" applyBorder="1" applyAlignment="1">
      <alignment wrapText="1"/>
    </xf>
    <xf numFmtId="4" fontId="13" fillId="0" borderId="2" xfId="0" applyNumberFormat="1" applyFont="1" applyBorder="1" applyAlignment="1">
      <alignment horizontal="right"/>
    </xf>
    <xf numFmtId="0" fontId="12" fillId="0" borderId="2" xfId="0" applyFont="1" applyBorder="1" applyAlignment="1">
      <alignment horizontal="right"/>
    </xf>
    <xf numFmtId="4" fontId="13" fillId="0" borderId="2" xfId="0" applyNumberFormat="1" applyFont="1" applyBorder="1" applyAlignment="1">
      <alignment vertical="center"/>
    </xf>
    <xf numFmtId="4" fontId="13" fillId="0" borderId="2" xfId="0" applyNumberFormat="1" applyFont="1" applyBorder="1" applyAlignment="1">
      <alignment horizontal="right" vertical="center" wrapText="1"/>
    </xf>
    <xf numFmtId="4" fontId="13" fillId="0" borderId="2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horizontal="right" vertical="center"/>
    </xf>
    <xf numFmtId="4" fontId="13" fillId="0" borderId="2" xfId="0" applyNumberFormat="1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/>
    </xf>
    <xf numFmtId="0" fontId="13" fillId="0" borderId="2" xfId="0" applyFont="1" applyBorder="1" applyAlignment="1">
      <alignment horizontal="right" vertical="center"/>
    </xf>
    <xf numFmtId="0" fontId="5" fillId="5" borderId="2" xfId="0" applyFont="1" applyFill="1" applyBorder="1" applyAlignment="1">
      <alignment horizontal="right" vertical="center"/>
    </xf>
    <xf numFmtId="0" fontId="13" fillId="0" borderId="2" xfId="0" applyFont="1" applyBorder="1" applyAlignment="1">
      <alignment horizontal="right"/>
    </xf>
    <xf numFmtId="0" fontId="5" fillId="5" borderId="2" xfId="0" applyFont="1" applyFill="1" applyBorder="1" applyAlignment="1">
      <alignment horizontal="right"/>
    </xf>
    <xf numFmtId="3" fontId="5" fillId="5" borderId="2" xfId="0" applyNumberFormat="1" applyFont="1" applyFill="1" applyBorder="1" applyAlignment="1">
      <alignment horizontal="right" vertical="center"/>
    </xf>
    <xf numFmtId="3" fontId="13" fillId="0" borderId="2" xfId="0" applyNumberFormat="1" applyFont="1" applyBorder="1" applyAlignment="1">
      <alignment vertical="center"/>
    </xf>
    <xf numFmtId="3" fontId="13" fillId="0" borderId="2" xfId="0" applyNumberFormat="1" applyFont="1" applyBorder="1" applyAlignment="1">
      <alignment horizontal="right" vertical="center"/>
    </xf>
    <xf numFmtId="4" fontId="5" fillId="0" borderId="21" xfId="0" applyNumberFormat="1" applyFont="1" applyBorder="1" applyAlignment="1">
      <alignment vertical="top" wrapText="1"/>
    </xf>
    <xf numFmtId="4" fontId="9" fillId="0" borderId="21" xfId="0" applyNumberFormat="1" applyFont="1" applyBorder="1" applyAlignment="1">
      <alignment horizontal="right" vertical="top"/>
    </xf>
    <xf numFmtId="0" fontId="4" fillId="3" borderId="2" xfId="0" applyFont="1" applyFill="1" applyBorder="1" applyAlignment="1">
      <alignment vertical="top" wrapText="1"/>
    </xf>
    <xf numFmtId="4" fontId="4" fillId="2" borderId="2" xfId="0" applyNumberFormat="1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2" fontId="4" fillId="2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4" borderId="2" xfId="0" applyFont="1" applyFill="1" applyBorder="1" applyAlignment="1">
      <alignment horizontal="center" vertical="center" wrapText="1"/>
    </xf>
    <xf numFmtId="4" fontId="4" fillId="3" borderId="2" xfId="0" applyNumberFormat="1" applyFont="1" applyFill="1" applyBorder="1" applyAlignment="1">
      <alignment horizontal="center" vertical="center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4" fillId="3" borderId="2" xfId="0" quotePrefix="1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" fontId="5" fillId="3" borderId="2" xfId="0" applyNumberFormat="1" applyFont="1" applyFill="1" applyBorder="1" applyAlignment="1">
      <alignment horizontal="center" vertical="center" wrapText="1"/>
    </xf>
    <xf numFmtId="4" fontId="5" fillId="2" borderId="2" xfId="0" applyNumberFormat="1" applyFont="1" applyFill="1" applyBorder="1" applyAlignment="1">
      <alignment horizontal="center" vertical="center" wrapText="1"/>
    </xf>
    <xf numFmtId="0" fontId="5" fillId="0" borderId="22" xfId="0" applyFont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>
      <alignment vertical="top" wrapText="1"/>
    </xf>
    <xf numFmtId="0" fontId="9" fillId="0" borderId="0" xfId="0" applyFont="1">
      <alignment vertical="top" wrapText="1"/>
    </xf>
    <xf numFmtId="1" fontId="5" fillId="0" borderId="2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49" fontId="4" fillId="3" borderId="2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5" fillId="3" borderId="2" xfId="0" applyFont="1" applyFill="1" applyBorder="1" applyAlignment="1"/>
    <xf numFmtId="4" fontId="5" fillId="0" borderId="2" xfId="0" applyNumberFormat="1" applyFont="1" applyBorder="1" applyAlignment="1"/>
    <xf numFmtId="0" fontId="2" fillId="0" borderId="6" xfId="0" applyFont="1" applyBorder="1" applyAlignment="1">
      <alignment horizontal="center" vertical="center" wrapText="1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8" fillId="0" borderId="2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/>
    </xf>
    <xf numFmtId="0" fontId="3" fillId="0" borderId="0" xfId="0" applyFont="1" applyBorder="1" applyAlignment="1">
      <alignment horizontal="right" vertical="top" wrapText="1" indent="15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" fontId="2" fillId="2" borderId="6" xfId="0" applyNumberFormat="1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4" fillId="3" borderId="5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" fontId="4" fillId="2" borderId="6" xfId="0" applyNumberFormat="1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4" fontId="4" fillId="2" borderId="10" xfId="0" applyNumberFormat="1" applyFont="1" applyFill="1" applyBorder="1" applyAlignment="1">
      <alignment horizontal="center"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1" fontId="8" fillId="0" borderId="11" xfId="0" applyNumberFormat="1" applyFont="1" applyBorder="1" applyAlignment="1">
      <alignment horizontal="center" vertical="center" wrapText="1"/>
    </xf>
    <xf numFmtId="1" fontId="8" fillId="0" borderId="16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49" fontId="4" fillId="3" borderId="10" xfId="0" applyNumberFormat="1" applyFont="1" applyFill="1" applyBorder="1" applyAlignment="1">
      <alignment horizontal="center" vertical="center" wrapText="1"/>
    </xf>
    <xf numFmtId="49" fontId="4" fillId="3" borderId="8" xfId="0" applyNumberFormat="1" applyFont="1" applyFill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14" fillId="0" borderId="21" xfId="0" applyFont="1" applyBorder="1" applyAlignment="1">
      <alignment horizontal="left"/>
    </xf>
    <xf numFmtId="0" fontId="8" fillId="3" borderId="20" xfId="0" applyFont="1" applyFill="1" applyBorder="1" applyAlignment="1">
      <alignment horizontal="center" vertical="center" wrapText="1"/>
    </xf>
    <xf numFmtId="49" fontId="4" fillId="3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49" fontId="4" fillId="3" borderId="2" xfId="0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</cellXfs>
  <cellStyles count="3">
    <cellStyle name="ex66" xfId="1"/>
    <cellStyle name="xl35" xfId="2"/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85"/>
  <sheetViews>
    <sheetView tabSelected="1" view="pageBreakPreview" topLeftCell="A64" zoomScaleNormal="100" zoomScaleSheetLayoutView="100" workbookViewId="0">
      <selection activeCell="D16" sqref="D16:D17"/>
    </sheetView>
  </sheetViews>
  <sheetFormatPr defaultColWidth="8.6640625" defaultRowHeight="12.75" x14ac:dyDescent="0.2"/>
  <cols>
    <col min="1" max="1" width="6.1640625" style="84" customWidth="1"/>
    <col min="2" max="2" width="30.1640625" style="1" customWidth="1"/>
    <col min="3" max="3" width="43.6640625" style="1" customWidth="1"/>
    <col min="4" max="4" width="14.83203125" style="1" customWidth="1"/>
    <col min="5" max="5" width="20.1640625" style="1" bestFit="1" customWidth="1"/>
    <col min="6" max="7" width="17.5" style="1" bestFit="1" customWidth="1"/>
    <col min="8" max="8" width="16.6640625" style="1" customWidth="1"/>
    <col min="9" max="9" width="15" style="1" customWidth="1"/>
    <col min="10" max="11" width="17.5" style="1" bestFit="1" customWidth="1"/>
    <col min="12" max="12" width="19.5" style="1" customWidth="1"/>
    <col min="13" max="13" width="8.6640625" style="1"/>
    <col min="14" max="14" width="14.1640625" style="1" customWidth="1"/>
    <col min="15" max="1024" width="8.6640625" style="1"/>
  </cols>
  <sheetData>
    <row r="1" spans="1:1024" ht="13.9" customHeight="1" x14ac:dyDescent="0.2">
      <c r="A1" s="97"/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024" ht="13.9" customHeight="1" x14ac:dyDescent="0.2">
      <c r="A2" s="98" t="s">
        <v>24</v>
      </c>
      <c r="B2" s="98"/>
      <c r="C2" s="98"/>
      <c r="D2" s="98"/>
      <c r="E2" s="98"/>
      <c r="F2" s="98"/>
      <c r="G2" s="98"/>
      <c r="H2" s="98"/>
      <c r="I2" s="98"/>
      <c r="J2" s="98"/>
      <c r="K2" s="98"/>
    </row>
    <row r="3" spans="1:1024" ht="13.9" customHeight="1" x14ac:dyDescent="0.2">
      <c r="A3" s="98" t="s">
        <v>18</v>
      </c>
      <c r="B3" s="98"/>
      <c r="C3" s="98"/>
      <c r="D3" s="98"/>
      <c r="E3" s="98"/>
      <c r="F3" s="98"/>
      <c r="G3" s="98"/>
      <c r="H3" s="98"/>
      <c r="I3" s="98"/>
      <c r="J3" s="98"/>
      <c r="K3" s="98"/>
    </row>
    <row r="4" spans="1:1024" ht="13.9" customHeight="1" x14ac:dyDescent="0.2">
      <c r="A4" s="82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024" ht="13.9" customHeight="1" x14ac:dyDescent="0.2">
      <c r="A5" s="89" t="s">
        <v>19</v>
      </c>
      <c r="B5" s="90"/>
      <c r="C5" s="90"/>
      <c r="D5" s="11"/>
      <c r="E5" s="11"/>
      <c r="F5" s="11"/>
      <c r="G5" s="11"/>
      <c r="H5" s="11"/>
      <c r="I5" s="11"/>
      <c r="J5" s="11"/>
      <c r="K5" s="11"/>
    </row>
    <row r="6" spans="1:1024" ht="13.9" customHeight="1" x14ac:dyDescent="0.2">
      <c r="A6" s="91" t="s">
        <v>21</v>
      </c>
      <c r="B6" s="90"/>
      <c r="C6" s="90"/>
      <c r="D6" s="92"/>
      <c r="E6" s="92"/>
      <c r="F6" s="11"/>
      <c r="G6" s="11"/>
      <c r="H6" s="11"/>
      <c r="I6" s="11"/>
      <c r="J6" s="11"/>
      <c r="K6" s="11"/>
    </row>
    <row r="7" spans="1:1024" x14ac:dyDescent="0.2">
      <c r="A7" s="99"/>
      <c r="B7" s="99"/>
      <c r="C7" s="99"/>
      <c r="D7" s="99"/>
      <c r="E7" s="99"/>
      <c r="F7" s="99"/>
      <c r="G7" s="99"/>
      <c r="H7" s="99"/>
      <c r="I7" s="99"/>
      <c r="J7" s="99"/>
      <c r="K7" s="99"/>
    </row>
    <row r="8" spans="1:1024" ht="23.85" customHeight="1" x14ac:dyDescent="0.2">
      <c r="A8" s="100" t="s">
        <v>0</v>
      </c>
      <c r="B8" s="100" t="s">
        <v>20</v>
      </c>
      <c r="C8" s="101" t="s">
        <v>1</v>
      </c>
      <c r="D8" s="101" t="s">
        <v>2</v>
      </c>
      <c r="E8" s="101" t="s">
        <v>25</v>
      </c>
      <c r="F8" s="101" t="s">
        <v>26</v>
      </c>
      <c r="G8" s="101" t="s">
        <v>3</v>
      </c>
      <c r="H8" s="2" t="s">
        <v>27</v>
      </c>
      <c r="I8" s="2" t="s">
        <v>28</v>
      </c>
      <c r="J8" s="101" t="s">
        <v>4</v>
      </c>
      <c r="K8" s="101" t="s">
        <v>29</v>
      </c>
    </row>
    <row r="9" spans="1:1024" x14ac:dyDescent="0.2">
      <c r="A9" s="100">
        <v>0</v>
      </c>
      <c r="B9" s="101">
        <v>0</v>
      </c>
      <c r="C9" s="101">
        <v>0</v>
      </c>
      <c r="D9" s="101">
        <v>0</v>
      </c>
      <c r="E9" s="101">
        <v>0</v>
      </c>
      <c r="F9" s="101">
        <v>0</v>
      </c>
      <c r="G9" s="101">
        <v>0</v>
      </c>
      <c r="H9" s="3" t="s">
        <v>5</v>
      </c>
      <c r="I9" s="3" t="s">
        <v>5</v>
      </c>
      <c r="J9" s="101">
        <v>0</v>
      </c>
      <c r="K9" s="101">
        <v>0</v>
      </c>
    </row>
    <row r="10" spans="1:1024" x14ac:dyDescent="0.2">
      <c r="A10" s="13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</row>
    <row r="11" spans="1:1024" s="80" customFormat="1" ht="14.25" x14ac:dyDescent="0.2">
      <c r="A11" s="81">
        <v>1</v>
      </c>
      <c r="B11" s="81"/>
      <c r="C11" s="128" t="s">
        <v>106</v>
      </c>
      <c r="D11" s="129"/>
      <c r="E11" s="129"/>
      <c r="F11" s="129"/>
      <c r="G11" s="129"/>
      <c r="H11" s="129"/>
      <c r="I11" s="130"/>
      <c r="J11" s="81"/>
      <c r="K11" s="81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  <c r="AW11" s="79"/>
      <c r="AX11" s="79"/>
      <c r="AY11" s="79"/>
      <c r="AZ11" s="79"/>
      <c r="BA11" s="79"/>
      <c r="BB11" s="79"/>
      <c r="BC11" s="79"/>
      <c r="BD11" s="79"/>
      <c r="BE11" s="79"/>
      <c r="BF11" s="79"/>
      <c r="BG11" s="79"/>
      <c r="BH11" s="79"/>
      <c r="BI11" s="79"/>
      <c r="BJ11" s="79"/>
      <c r="BK11" s="79"/>
      <c r="BL11" s="79"/>
      <c r="BM11" s="79"/>
      <c r="BN11" s="79"/>
      <c r="BO11" s="79"/>
      <c r="BP11" s="79"/>
      <c r="BQ11" s="79"/>
      <c r="BR11" s="79"/>
      <c r="BS11" s="79"/>
      <c r="BT11" s="79"/>
      <c r="BU11" s="79"/>
      <c r="BV11" s="79"/>
      <c r="BW11" s="79"/>
      <c r="BX11" s="79"/>
      <c r="BY11" s="79"/>
      <c r="BZ11" s="79"/>
      <c r="CA11" s="79"/>
      <c r="CB11" s="79"/>
      <c r="CC11" s="79"/>
      <c r="CD11" s="79"/>
      <c r="CE11" s="79"/>
      <c r="CF11" s="79"/>
      <c r="CG11" s="79"/>
      <c r="CH11" s="79"/>
      <c r="CI11" s="79"/>
      <c r="CJ11" s="79"/>
      <c r="CK11" s="79"/>
      <c r="CL11" s="79"/>
      <c r="CM11" s="79"/>
      <c r="CN11" s="79"/>
      <c r="CO11" s="79"/>
      <c r="CP11" s="79"/>
      <c r="CQ11" s="79"/>
      <c r="CR11" s="79"/>
      <c r="CS11" s="79"/>
      <c r="CT11" s="79"/>
      <c r="CU11" s="79"/>
      <c r="CV11" s="79"/>
      <c r="CW11" s="79"/>
      <c r="CX11" s="79"/>
      <c r="CY11" s="79"/>
      <c r="CZ11" s="79"/>
      <c r="DA11" s="79"/>
      <c r="DB11" s="79"/>
      <c r="DC11" s="79"/>
      <c r="DD11" s="79"/>
      <c r="DE11" s="79"/>
      <c r="DF11" s="79"/>
      <c r="DG11" s="79"/>
      <c r="DH11" s="79"/>
      <c r="DI11" s="79"/>
      <c r="DJ11" s="79"/>
      <c r="DK11" s="79"/>
      <c r="DL11" s="79"/>
      <c r="DM11" s="79"/>
      <c r="DN11" s="79"/>
      <c r="DO11" s="79"/>
      <c r="DP11" s="79"/>
      <c r="DQ11" s="79"/>
      <c r="DR11" s="79"/>
      <c r="DS11" s="79"/>
      <c r="DT11" s="79"/>
      <c r="DU11" s="79"/>
      <c r="DV11" s="79"/>
      <c r="DW11" s="79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79"/>
      <c r="EL11" s="79"/>
      <c r="EM11" s="79"/>
      <c r="EN11" s="79"/>
      <c r="EO11" s="79"/>
      <c r="EP11" s="79"/>
      <c r="EQ11" s="79"/>
      <c r="ER11" s="79"/>
      <c r="ES11" s="79"/>
      <c r="ET11" s="79"/>
      <c r="EU11" s="79"/>
      <c r="EV11" s="79"/>
      <c r="EW11" s="79"/>
      <c r="EX11" s="79"/>
      <c r="EY11" s="79"/>
      <c r="EZ11" s="79"/>
      <c r="FA11" s="79"/>
      <c r="FB11" s="79"/>
      <c r="FC11" s="79"/>
      <c r="FD11" s="79"/>
      <c r="FE11" s="79"/>
      <c r="FF11" s="79"/>
      <c r="FG11" s="79"/>
      <c r="FH11" s="79"/>
      <c r="FI11" s="79"/>
      <c r="FJ11" s="79"/>
      <c r="FK11" s="79"/>
      <c r="FL11" s="79"/>
      <c r="FM11" s="79"/>
      <c r="FN11" s="79"/>
      <c r="FO11" s="79"/>
      <c r="FP11" s="79"/>
      <c r="FQ11" s="79"/>
      <c r="FR11" s="79"/>
      <c r="FS11" s="79"/>
      <c r="FT11" s="79"/>
      <c r="FU11" s="79"/>
      <c r="FV11" s="79"/>
      <c r="FW11" s="79"/>
      <c r="FX11" s="79"/>
      <c r="FY11" s="79"/>
      <c r="FZ11" s="79"/>
      <c r="GA11" s="79"/>
      <c r="GB11" s="79"/>
      <c r="GC11" s="79"/>
      <c r="GD11" s="79"/>
      <c r="GE11" s="79"/>
      <c r="GF11" s="79"/>
      <c r="GG11" s="79"/>
      <c r="GH11" s="79"/>
      <c r="GI11" s="79"/>
      <c r="GJ11" s="79"/>
      <c r="GK11" s="79"/>
      <c r="GL11" s="79"/>
      <c r="GM11" s="79"/>
      <c r="GN11" s="79"/>
      <c r="GO11" s="79"/>
      <c r="GP11" s="79"/>
      <c r="GQ11" s="79"/>
      <c r="GR11" s="79"/>
      <c r="GS11" s="79"/>
      <c r="GT11" s="79"/>
      <c r="GU11" s="79"/>
      <c r="GV11" s="79"/>
      <c r="GW11" s="79"/>
      <c r="GX11" s="79"/>
      <c r="GY11" s="79"/>
      <c r="GZ11" s="79"/>
      <c r="HA11" s="79"/>
      <c r="HB11" s="79"/>
      <c r="HC11" s="79"/>
      <c r="HD11" s="79"/>
      <c r="HE11" s="79"/>
      <c r="HF11" s="79"/>
      <c r="HG11" s="79"/>
      <c r="HH11" s="79"/>
      <c r="HI11" s="79"/>
      <c r="HJ11" s="79"/>
      <c r="HK11" s="79"/>
      <c r="HL11" s="79"/>
      <c r="HM11" s="79"/>
      <c r="HN11" s="79"/>
      <c r="HO11" s="79"/>
      <c r="HP11" s="79"/>
      <c r="HQ11" s="79"/>
      <c r="HR11" s="79"/>
      <c r="HS11" s="79"/>
      <c r="HT11" s="79"/>
      <c r="HU11" s="79"/>
      <c r="HV11" s="79"/>
      <c r="HW11" s="79"/>
      <c r="HX11" s="79"/>
      <c r="HY11" s="79"/>
      <c r="HZ11" s="79"/>
      <c r="IA11" s="79"/>
      <c r="IB11" s="79"/>
      <c r="IC11" s="79"/>
      <c r="ID11" s="79"/>
      <c r="IE11" s="79"/>
      <c r="IF11" s="79"/>
      <c r="IG11" s="79"/>
      <c r="IH11" s="79"/>
      <c r="II11" s="79"/>
      <c r="IJ11" s="79"/>
      <c r="IK11" s="79"/>
      <c r="IL11" s="79"/>
      <c r="IM11" s="79"/>
      <c r="IN11" s="79"/>
      <c r="IO11" s="79"/>
      <c r="IP11" s="79"/>
      <c r="IQ11" s="79"/>
      <c r="IR11" s="79"/>
      <c r="IS11" s="79"/>
      <c r="IT11" s="79"/>
      <c r="IU11" s="79"/>
      <c r="IV11" s="79"/>
      <c r="IW11" s="79"/>
      <c r="IX11" s="79"/>
      <c r="IY11" s="79"/>
      <c r="IZ11" s="79"/>
      <c r="JA11" s="79"/>
      <c r="JB11" s="79"/>
      <c r="JC11" s="79"/>
      <c r="JD11" s="79"/>
      <c r="JE11" s="79"/>
      <c r="JF11" s="79"/>
      <c r="JG11" s="79"/>
      <c r="JH11" s="79"/>
      <c r="JI11" s="79"/>
      <c r="JJ11" s="79"/>
      <c r="JK11" s="79"/>
      <c r="JL11" s="79"/>
      <c r="JM11" s="79"/>
      <c r="JN11" s="79"/>
      <c r="JO11" s="79"/>
      <c r="JP11" s="79"/>
      <c r="JQ11" s="79"/>
      <c r="JR11" s="79"/>
      <c r="JS11" s="79"/>
      <c r="JT11" s="79"/>
      <c r="JU11" s="79"/>
      <c r="JV11" s="79"/>
      <c r="JW11" s="79"/>
      <c r="JX11" s="79"/>
      <c r="JY11" s="79"/>
      <c r="JZ11" s="79"/>
      <c r="KA11" s="79"/>
      <c r="KB11" s="79"/>
      <c r="KC11" s="79"/>
      <c r="KD11" s="79"/>
      <c r="KE11" s="79"/>
      <c r="KF11" s="79"/>
      <c r="KG11" s="79"/>
      <c r="KH11" s="79"/>
      <c r="KI11" s="79"/>
      <c r="KJ11" s="79"/>
      <c r="KK11" s="79"/>
      <c r="KL11" s="79"/>
      <c r="KM11" s="79"/>
      <c r="KN11" s="79"/>
      <c r="KO11" s="79"/>
      <c r="KP11" s="79"/>
      <c r="KQ11" s="79"/>
      <c r="KR11" s="79"/>
      <c r="KS11" s="79"/>
      <c r="KT11" s="79"/>
      <c r="KU11" s="79"/>
      <c r="KV11" s="79"/>
      <c r="KW11" s="79"/>
      <c r="KX11" s="79"/>
      <c r="KY11" s="79"/>
      <c r="KZ11" s="79"/>
      <c r="LA11" s="79"/>
      <c r="LB11" s="79"/>
      <c r="LC11" s="79"/>
      <c r="LD11" s="79"/>
      <c r="LE11" s="79"/>
      <c r="LF11" s="79"/>
      <c r="LG11" s="79"/>
      <c r="LH11" s="79"/>
      <c r="LI11" s="79"/>
      <c r="LJ11" s="79"/>
      <c r="LK11" s="79"/>
      <c r="LL11" s="79"/>
      <c r="LM11" s="79"/>
      <c r="LN11" s="79"/>
      <c r="LO11" s="79"/>
      <c r="LP11" s="79"/>
      <c r="LQ11" s="79"/>
      <c r="LR11" s="79"/>
      <c r="LS11" s="79"/>
      <c r="LT11" s="79"/>
      <c r="LU11" s="79"/>
      <c r="LV11" s="79"/>
      <c r="LW11" s="79"/>
      <c r="LX11" s="79"/>
      <c r="LY11" s="79"/>
      <c r="LZ11" s="79"/>
      <c r="MA11" s="79"/>
      <c r="MB11" s="79"/>
      <c r="MC11" s="79"/>
      <c r="MD11" s="79"/>
      <c r="ME11" s="79"/>
      <c r="MF11" s="79"/>
      <c r="MG11" s="79"/>
      <c r="MH11" s="79"/>
      <c r="MI11" s="79"/>
      <c r="MJ11" s="79"/>
      <c r="MK11" s="79"/>
      <c r="ML11" s="79"/>
      <c r="MM11" s="79"/>
      <c r="MN11" s="79"/>
      <c r="MO11" s="79"/>
      <c r="MP11" s="79"/>
      <c r="MQ11" s="79"/>
      <c r="MR11" s="79"/>
      <c r="MS11" s="79"/>
      <c r="MT11" s="79"/>
      <c r="MU11" s="79"/>
      <c r="MV11" s="79"/>
      <c r="MW11" s="79"/>
      <c r="MX11" s="79"/>
      <c r="MY11" s="79"/>
      <c r="MZ11" s="79"/>
      <c r="NA11" s="79"/>
      <c r="NB11" s="79"/>
      <c r="NC11" s="79"/>
      <c r="ND11" s="79"/>
      <c r="NE11" s="79"/>
      <c r="NF11" s="79"/>
      <c r="NG11" s="79"/>
      <c r="NH11" s="79"/>
      <c r="NI11" s="79"/>
      <c r="NJ11" s="79"/>
      <c r="NK11" s="79"/>
      <c r="NL11" s="79"/>
      <c r="NM11" s="79"/>
      <c r="NN11" s="79"/>
      <c r="NO11" s="79"/>
      <c r="NP11" s="79"/>
      <c r="NQ11" s="79"/>
      <c r="NR11" s="79"/>
      <c r="NS11" s="79"/>
      <c r="NT11" s="79"/>
      <c r="NU11" s="79"/>
      <c r="NV11" s="79"/>
      <c r="NW11" s="79"/>
      <c r="NX11" s="79"/>
      <c r="NY11" s="79"/>
      <c r="NZ11" s="79"/>
      <c r="OA11" s="79"/>
      <c r="OB11" s="79"/>
      <c r="OC11" s="79"/>
      <c r="OD11" s="79"/>
      <c r="OE11" s="79"/>
      <c r="OF11" s="79"/>
      <c r="OG11" s="79"/>
      <c r="OH11" s="79"/>
      <c r="OI11" s="79"/>
      <c r="OJ11" s="79"/>
      <c r="OK11" s="79"/>
      <c r="OL11" s="79"/>
      <c r="OM11" s="79"/>
      <c r="ON11" s="79"/>
      <c r="OO11" s="79"/>
      <c r="OP11" s="79"/>
      <c r="OQ11" s="79"/>
      <c r="OR11" s="79"/>
      <c r="OS11" s="79"/>
      <c r="OT11" s="79"/>
      <c r="OU11" s="79"/>
      <c r="OV11" s="79"/>
      <c r="OW11" s="79"/>
      <c r="OX11" s="79"/>
      <c r="OY11" s="79"/>
      <c r="OZ11" s="79"/>
      <c r="PA11" s="79"/>
      <c r="PB11" s="79"/>
      <c r="PC11" s="79"/>
      <c r="PD11" s="79"/>
      <c r="PE11" s="79"/>
      <c r="PF11" s="79"/>
      <c r="PG11" s="79"/>
      <c r="PH11" s="79"/>
      <c r="PI11" s="79"/>
      <c r="PJ11" s="79"/>
      <c r="PK11" s="79"/>
      <c r="PL11" s="79"/>
      <c r="PM11" s="79"/>
      <c r="PN11" s="79"/>
      <c r="PO11" s="79"/>
      <c r="PP11" s="79"/>
      <c r="PQ11" s="79"/>
      <c r="PR11" s="79"/>
      <c r="PS11" s="79"/>
      <c r="PT11" s="79"/>
      <c r="PU11" s="79"/>
      <c r="PV11" s="79"/>
      <c r="PW11" s="79"/>
      <c r="PX11" s="79"/>
      <c r="PY11" s="79"/>
      <c r="PZ11" s="79"/>
      <c r="QA11" s="79"/>
      <c r="QB11" s="79"/>
      <c r="QC11" s="79"/>
      <c r="QD11" s="79"/>
      <c r="QE11" s="79"/>
      <c r="QF11" s="79"/>
      <c r="QG11" s="79"/>
      <c r="QH11" s="79"/>
      <c r="QI11" s="79"/>
      <c r="QJ11" s="79"/>
      <c r="QK11" s="79"/>
      <c r="QL11" s="79"/>
      <c r="QM11" s="79"/>
      <c r="QN11" s="79"/>
      <c r="QO11" s="79"/>
      <c r="QP11" s="79"/>
      <c r="QQ11" s="79"/>
      <c r="QR11" s="79"/>
      <c r="QS11" s="79"/>
      <c r="QT11" s="79"/>
      <c r="QU11" s="79"/>
      <c r="QV11" s="79"/>
      <c r="QW11" s="79"/>
      <c r="QX11" s="79"/>
      <c r="QY11" s="79"/>
      <c r="QZ11" s="79"/>
      <c r="RA11" s="79"/>
      <c r="RB11" s="79"/>
      <c r="RC11" s="79"/>
      <c r="RD11" s="79"/>
      <c r="RE11" s="79"/>
      <c r="RF11" s="79"/>
      <c r="RG11" s="79"/>
      <c r="RH11" s="79"/>
      <c r="RI11" s="79"/>
      <c r="RJ11" s="79"/>
      <c r="RK11" s="79"/>
      <c r="RL11" s="79"/>
      <c r="RM11" s="79"/>
      <c r="RN11" s="79"/>
      <c r="RO11" s="79"/>
      <c r="RP11" s="79"/>
      <c r="RQ11" s="79"/>
      <c r="RR11" s="79"/>
      <c r="RS11" s="79"/>
      <c r="RT11" s="79"/>
      <c r="RU11" s="79"/>
      <c r="RV11" s="79"/>
      <c r="RW11" s="79"/>
      <c r="RX11" s="79"/>
      <c r="RY11" s="79"/>
      <c r="RZ11" s="79"/>
      <c r="SA11" s="79"/>
      <c r="SB11" s="79"/>
      <c r="SC11" s="79"/>
      <c r="SD11" s="79"/>
      <c r="SE11" s="79"/>
      <c r="SF11" s="79"/>
      <c r="SG11" s="79"/>
      <c r="SH11" s="79"/>
      <c r="SI11" s="79"/>
      <c r="SJ11" s="79"/>
      <c r="SK11" s="79"/>
      <c r="SL11" s="79"/>
      <c r="SM11" s="79"/>
      <c r="SN11" s="79"/>
      <c r="SO11" s="79"/>
      <c r="SP11" s="79"/>
      <c r="SQ11" s="79"/>
      <c r="SR11" s="79"/>
      <c r="SS11" s="79"/>
      <c r="ST11" s="79"/>
      <c r="SU11" s="79"/>
      <c r="SV11" s="79"/>
      <c r="SW11" s="79"/>
      <c r="SX11" s="79"/>
      <c r="SY11" s="79"/>
      <c r="SZ11" s="79"/>
      <c r="TA11" s="79"/>
      <c r="TB11" s="79"/>
      <c r="TC11" s="79"/>
      <c r="TD11" s="79"/>
      <c r="TE11" s="79"/>
      <c r="TF11" s="79"/>
      <c r="TG11" s="79"/>
      <c r="TH11" s="79"/>
      <c r="TI11" s="79"/>
      <c r="TJ11" s="79"/>
      <c r="TK11" s="79"/>
      <c r="TL11" s="79"/>
      <c r="TM11" s="79"/>
      <c r="TN11" s="79"/>
      <c r="TO11" s="79"/>
      <c r="TP11" s="79"/>
      <c r="TQ11" s="79"/>
      <c r="TR11" s="79"/>
      <c r="TS11" s="79"/>
      <c r="TT11" s="79"/>
      <c r="TU11" s="79"/>
      <c r="TV11" s="79"/>
      <c r="TW11" s="79"/>
      <c r="TX11" s="79"/>
      <c r="TY11" s="79"/>
      <c r="TZ11" s="79"/>
      <c r="UA11" s="79"/>
      <c r="UB11" s="79"/>
      <c r="UC11" s="79"/>
      <c r="UD11" s="79"/>
      <c r="UE11" s="79"/>
      <c r="UF11" s="79"/>
      <c r="UG11" s="79"/>
      <c r="UH11" s="79"/>
      <c r="UI11" s="79"/>
      <c r="UJ11" s="79"/>
      <c r="UK11" s="79"/>
      <c r="UL11" s="79"/>
      <c r="UM11" s="79"/>
      <c r="UN11" s="79"/>
      <c r="UO11" s="79"/>
      <c r="UP11" s="79"/>
      <c r="UQ11" s="79"/>
      <c r="UR11" s="79"/>
      <c r="US11" s="79"/>
      <c r="UT11" s="79"/>
      <c r="UU11" s="79"/>
      <c r="UV11" s="79"/>
      <c r="UW11" s="79"/>
      <c r="UX11" s="79"/>
      <c r="UY11" s="79"/>
      <c r="UZ11" s="79"/>
      <c r="VA11" s="79"/>
      <c r="VB11" s="79"/>
      <c r="VC11" s="79"/>
      <c r="VD11" s="79"/>
      <c r="VE11" s="79"/>
      <c r="VF11" s="79"/>
      <c r="VG11" s="79"/>
      <c r="VH11" s="79"/>
      <c r="VI11" s="79"/>
      <c r="VJ11" s="79"/>
      <c r="VK11" s="79"/>
      <c r="VL11" s="79"/>
      <c r="VM11" s="79"/>
      <c r="VN11" s="79"/>
      <c r="VO11" s="79"/>
      <c r="VP11" s="79"/>
      <c r="VQ11" s="79"/>
      <c r="VR11" s="79"/>
      <c r="VS11" s="79"/>
      <c r="VT11" s="79"/>
      <c r="VU11" s="79"/>
      <c r="VV11" s="79"/>
      <c r="VW11" s="79"/>
      <c r="VX11" s="79"/>
      <c r="VY11" s="79"/>
      <c r="VZ11" s="79"/>
      <c r="WA11" s="79"/>
      <c r="WB11" s="79"/>
      <c r="WC11" s="79"/>
      <c r="WD11" s="79"/>
      <c r="WE11" s="79"/>
      <c r="WF11" s="79"/>
      <c r="WG11" s="79"/>
      <c r="WH11" s="79"/>
      <c r="WI11" s="79"/>
      <c r="WJ11" s="79"/>
      <c r="WK11" s="79"/>
      <c r="WL11" s="79"/>
      <c r="WM11" s="79"/>
      <c r="WN11" s="79"/>
      <c r="WO11" s="79"/>
      <c r="WP11" s="79"/>
      <c r="WQ11" s="79"/>
      <c r="WR11" s="79"/>
      <c r="WS11" s="79"/>
      <c r="WT11" s="79"/>
      <c r="WU11" s="79"/>
      <c r="WV11" s="79"/>
      <c r="WW11" s="79"/>
      <c r="WX11" s="79"/>
      <c r="WY11" s="79"/>
      <c r="WZ11" s="79"/>
      <c r="XA11" s="79"/>
      <c r="XB11" s="79"/>
      <c r="XC11" s="79"/>
      <c r="XD11" s="79"/>
      <c r="XE11" s="79"/>
      <c r="XF11" s="79"/>
      <c r="XG11" s="79"/>
      <c r="XH11" s="79"/>
      <c r="XI11" s="79"/>
      <c r="XJ11" s="79"/>
      <c r="XK11" s="79"/>
      <c r="XL11" s="79"/>
      <c r="XM11" s="79"/>
      <c r="XN11" s="79"/>
      <c r="XO11" s="79"/>
      <c r="XP11" s="79"/>
      <c r="XQ11" s="79"/>
      <c r="XR11" s="79"/>
      <c r="XS11" s="79"/>
      <c r="XT11" s="79"/>
      <c r="XU11" s="79"/>
      <c r="XV11" s="79"/>
      <c r="XW11" s="79"/>
      <c r="XX11" s="79"/>
      <c r="XY11" s="79"/>
      <c r="XZ11" s="79"/>
      <c r="YA11" s="79"/>
      <c r="YB11" s="79"/>
      <c r="YC11" s="79"/>
      <c r="YD11" s="79"/>
      <c r="YE11" s="79"/>
      <c r="YF11" s="79"/>
      <c r="YG11" s="79"/>
      <c r="YH11" s="79"/>
      <c r="YI11" s="79"/>
      <c r="YJ11" s="79"/>
      <c r="YK11" s="79"/>
      <c r="YL11" s="79"/>
      <c r="YM11" s="79"/>
      <c r="YN11" s="79"/>
      <c r="YO11" s="79"/>
      <c r="YP11" s="79"/>
      <c r="YQ11" s="79"/>
      <c r="YR11" s="79"/>
      <c r="YS11" s="79"/>
      <c r="YT11" s="79"/>
      <c r="YU11" s="79"/>
      <c r="YV11" s="79"/>
      <c r="YW11" s="79"/>
      <c r="YX11" s="79"/>
      <c r="YY11" s="79"/>
      <c r="YZ11" s="79"/>
      <c r="ZA11" s="79"/>
      <c r="ZB11" s="79"/>
      <c r="ZC11" s="79"/>
      <c r="ZD11" s="79"/>
      <c r="ZE11" s="79"/>
      <c r="ZF11" s="79"/>
      <c r="ZG11" s="79"/>
      <c r="ZH11" s="79"/>
      <c r="ZI11" s="79"/>
      <c r="ZJ11" s="79"/>
      <c r="ZK11" s="79"/>
      <c r="ZL11" s="79"/>
      <c r="ZM11" s="79"/>
      <c r="ZN11" s="79"/>
      <c r="ZO11" s="79"/>
      <c r="ZP11" s="79"/>
      <c r="ZQ11" s="79"/>
      <c r="ZR11" s="79"/>
      <c r="ZS11" s="79"/>
      <c r="ZT11" s="79"/>
      <c r="ZU11" s="79"/>
      <c r="ZV11" s="79"/>
      <c r="ZW11" s="79"/>
      <c r="ZX11" s="79"/>
      <c r="ZY11" s="79"/>
      <c r="ZZ11" s="79"/>
      <c r="AAA11" s="79"/>
      <c r="AAB11" s="79"/>
      <c r="AAC11" s="79"/>
      <c r="AAD11" s="79"/>
      <c r="AAE11" s="79"/>
      <c r="AAF11" s="79"/>
      <c r="AAG11" s="79"/>
      <c r="AAH11" s="79"/>
      <c r="AAI11" s="79"/>
      <c r="AAJ11" s="79"/>
      <c r="AAK11" s="79"/>
      <c r="AAL11" s="79"/>
      <c r="AAM11" s="79"/>
      <c r="AAN11" s="79"/>
      <c r="AAO11" s="79"/>
      <c r="AAP11" s="79"/>
      <c r="AAQ11" s="79"/>
      <c r="AAR11" s="79"/>
      <c r="AAS11" s="79"/>
      <c r="AAT11" s="79"/>
      <c r="AAU11" s="79"/>
      <c r="AAV11" s="79"/>
      <c r="AAW11" s="79"/>
      <c r="AAX11" s="79"/>
      <c r="AAY11" s="79"/>
      <c r="AAZ11" s="79"/>
      <c r="ABA11" s="79"/>
      <c r="ABB11" s="79"/>
      <c r="ABC11" s="79"/>
      <c r="ABD11" s="79"/>
      <c r="ABE11" s="79"/>
      <c r="ABF11" s="79"/>
      <c r="ABG11" s="79"/>
      <c r="ABH11" s="79"/>
      <c r="ABI11" s="79"/>
      <c r="ABJ11" s="79"/>
      <c r="ABK11" s="79"/>
      <c r="ABL11" s="79"/>
      <c r="ABM11" s="79"/>
      <c r="ABN11" s="79"/>
      <c r="ABO11" s="79"/>
      <c r="ABP11" s="79"/>
      <c r="ABQ11" s="79"/>
      <c r="ABR11" s="79"/>
      <c r="ABS11" s="79"/>
      <c r="ABT11" s="79"/>
      <c r="ABU11" s="79"/>
      <c r="ABV11" s="79"/>
      <c r="ABW11" s="79"/>
      <c r="ABX11" s="79"/>
      <c r="ABY11" s="79"/>
      <c r="ABZ11" s="79"/>
      <c r="ACA11" s="79"/>
      <c r="ACB11" s="79"/>
      <c r="ACC11" s="79"/>
      <c r="ACD11" s="79"/>
      <c r="ACE11" s="79"/>
      <c r="ACF11" s="79"/>
      <c r="ACG11" s="79"/>
      <c r="ACH11" s="79"/>
      <c r="ACI11" s="79"/>
      <c r="ACJ11" s="79"/>
      <c r="ACK11" s="79"/>
      <c r="ACL11" s="79"/>
      <c r="ACM11" s="79"/>
      <c r="ACN11" s="79"/>
      <c r="ACO11" s="79"/>
      <c r="ACP11" s="79"/>
      <c r="ACQ11" s="79"/>
      <c r="ACR11" s="79"/>
      <c r="ACS11" s="79"/>
      <c r="ACT11" s="79"/>
      <c r="ACU11" s="79"/>
      <c r="ACV11" s="79"/>
      <c r="ACW11" s="79"/>
      <c r="ACX11" s="79"/>
      <c r="ACY11" s="79"/>
      <c r="ACZ11" s="79"/>
      <c r="ADA11" s="79"/>
      <c r="ADB11" s="79"/>
      <c r="ADC11" s="79"/>
      <c r="ADD11" s="79"/>
      <c r="ADE11" s="79"/>
      <c r="ADF11" s="79"/>
      <c r="ADG11" s="79"/>
      <c r="ADH11" s="79"/>
      <c r="ADI11" s="79"/>
      <c r="ADJ11" s="79"/>
      <c r="ADK11" s="79"/>
      <c r="ADL11" s="79"/>
      <c r="ADM11" s="79"/>
      <c r="ADN11" s="79"/>
      <c r="ADO11" s="79"/>
      <c r="ADP11" s="79"/>
      <c r="ADQ11" s="79"/>
      <c r="ADR11" s="79"/>
      <c r="ADS11" s="79"/>
      <c r="ADT11" s="79"/>
      <c r="ADU11" s="79"/>
      <c r="ADV11" s="79"/>
      <c r="ADW11" s="79"/>
      <c r="ADX11" s="79"/>
      <c r="ADY11" s="79"/>
      <c r="ADZ11" s="79"/>
      <c r="AEA11" s="79"/>
      <c r="AEB11" s="79"/>
      <c r="AEC11" s="79"/>
      <c r="AED11" s="79"/>
      <c r="AEE11" s="79"/>
      <c r="AEF11" s="79"/>
      <c r="AEG11" s="79"/>
      <c r="AEH11" s="79"/>
      <c r="AEI11" s="79"/>
      <c r="AEJ11" s="79"/>
      <c r="AEK11" s="79"/>
      <c r="AEL11" s="79"/>
      <c r="AEM11" s="79"/>
      <c r="AEN11" s="79"/>
      <c r="AEO11" s="79"/>
      <c r="AEP11" s="79"/>
      <c r="AEQ11" s="79"/>
      <c r="AER11" s="79"/>
      <c r="AES11" s="79"/>
      <c r="AET11" s="79"/>
      <c r="AEU11" s="79"/>
      <c r="AEV11" s="79"/>
      <c r="AEW11" s="79"/>
      <c r="AEX11" s="79"/>
      <c r="AEY11" s="79"/>
      <c r="AEZ11" s="79"/>
      <c r="AFA11" s="79"/>
      <c r="AFB11" s="79"/>
      <c r="AFC11" s="79"/>
      <c r="AFD11" s="79"/>
      <c r="AFE11" s="79"/>
      <c r="AFF11" s="79"/>
      <c r="AFG11" s="79"/>
      <c r="AFH11" s="79"/>
      <c r="AFI11" s="79"/>
      <c r="AFJ11" s="79"/>
      <c r="AFK11" s="79"/>
      <c r="AFL11" s="79"/>
      <c r="AFM11" s="79"/>
      <c r="AFN11" s="79"/>
      <c r="AFO11" s="79"/>
      <c r="AFP11" s="79"/>
      <c r="AFQ11" s="79"/>
      <c r="AFR11" s="79"/>
      <c r="AFS11" s="79"/>
      <c r="AFT11" s="79"/>
      <c r="AFU11" s="79"/>
      <c r="AFV11" s="79"/>
      <c r="AFW11" s="79"/>
      <c r="AFX11" s="79"/>
      <c r="AFY11" s="79"/>
      <c r="AFZ11" s="79"/>
      <c r="AGA11" s="79"/>
      <c r="AGB11" s="79"/>
      <c r="AGC11" s="79"/>
      <c r="AGD11" s="79"/>
      <c r="AGE11" s="79"/>
      <c r="AGF11" s="79"/>
      <c r="AGG11" s="79"/>
      <c r="AGH11" s="79"/>
      <c r="AGI11" s="79"/>
      <c r="AGJ11" s="79"/>
      <c r="AGK11" s="79"/>
      <c r="AGL11" s="79"/>
      <c r="AGM11" s="79"/>
      <c r="AGN11" s="79"/>
      <c r="AGO11" s="79"/>
      <c r="AGP11" s="79"/>
      <c r="AGQ11" s="79"/>
      <c r="AGR11" s="79"/>
      <c r="AGS11" s="79"/>
      <c r="AGT11" s="79"/>
      <c r="AGU11" s="79"/>
      <c r="AGV11" s="79"/>
      <c r="AGW11" s="79"/>
      <c r="AGX11" s="79"/>
      <c r="AGY11" s="79"/>
      <c r="AGZ11" s="79"/>
      <c r="AHA11" s="79"/>
      <c r="AHB11" s="79"/>
      <c r="AHC11" s="79"/>
      <c r="AHD11" s="79"/>
      <c r="AHE11" s="79"/>
      <c r="AHF11" s="79"/>
      <c r="AHG11" s="79"/>
      <c r="AHH11" s="79"/>
      <c r="AHI11" s="79"/>
      <c r="AHJ11" s="79"/>
      <c r="AHK11" s="79"/>
      <c r="AHL11" s="79"/>
      <c r="AHM11" s="79"/>
      <c r="AHN11" s="79"/>
      <c r="AHO11" s="79"/>
      <c r="AHP11" s="79"/>
      <c r="AHQ11" s="79"/>
      <c r="AHR11" s="79"/>
      <c r="AHS11" s="79"/>
      <c r="AHT11" s="79"/>
      <c r="AHU11" s="79"/>
      <c r="AHV11" s="79"/>
      <c r="AHW11" s="79"/>
      <c r="AHX11" s="79"/>
      <c r="AHY11" s="79"/>
      <c r="AHZ11" s="79"/>
      <c r="AIA11" s="79"/>
      <c r="AIB11" s="79"/>
      <c r="AIC11" s="79"/>
      <c r="AID11" s="79"/>
      <c r="AIE11" s="79"/>
      <c r="AIF11" s="79"/>
      <c r="AIG11" s="79"/>
      <c r="AIH11" s="79"/>
      <c r="AII11" s="79"/>
      <c r="AIJ11" s="79"/>
      <c r="AIK11" s="79"/>
      <c r="AIL11" s="79"/>
      <c r="AIM11" s="79"/>
      <c r="AIN11" s="79"/>
      <c r="AIO11" s="79"/>
      <c r="AIP11" s="79"/>
      <c r="AIQ11" s="79"/>
      <c r="AIR11" s="79"/>
      <c r="AIS11" s="79"/>
      <c r="AIT11" s="79"/>
      <c r="AIU11" s="79"/>
      <c r="AIV11" s="79"/>
      <c r="AIW11" s="79"/>
      <c r="AIX11" s="79"/>
      <c r="AIY11" s="79"/>
      <c r="AIZ11" s="79"/>
      <c r="AJA11" s="79"/>
      <c r="AJB11" s="79"/>
      <c r="AJC11" s="79"/>
      <c r="AJD11" s="79"/>
      <c r="AJE11" s="79"/>
      <c r="AJF11" s="79"/>
      <c r="AJG11" s="79"/>
      <c r="AJH11" s="79"/>
      <c r="AJI11" s="79"/>
      <c r="AJJ11" s="79"/>
      <c r="AJK11" s="79"/>
      <c r="AJL11" s="79"/>
      <c r="AJM11" s="79"/>
      <c r="AJN11" s="79"/>
      <c r="AJO11" s="79"/>
      <c r="AJP11" s="79"/>
      <c r="AJQ11" s="79"/>
      <c r="AJR11" s="79"/>
      <c r="AJS11" s="79"/>
      <c r="AJT11" s="79"/>
      <c r="AJU11" s="79"/>
      <c r="AJV11" s="79"/>
      <c r="AJW11" s="79"/>
      <c r="AJX11" s="79"/>
      <c r="AJY11" s="79"/>
      <c r="AJZ11" s="79"/>
      <c r="AKA11" s="79"/>
      <c r="AKB11" s="79"/>
      <c r="AKC11" s="79"/>
      <c r="AKD11" s="79"/>
      <c r="AKE11" s="79"/>
      <c r="AKF11" s="79"/>
      <c r="AKG11" s="79"/>
      <c r="AKH11" s="79"/>
      <c r="AKI11" s="79"/>
      <c r="AKJ11" s="79"/>
      <c r="AKK11" s="79"/>
      <c r="AKL11" s="79"/>
      <c r="AKM11" s="79"/>
      <c r="AKN11" s="79"/>
      <c r="AKO11" s="79"/>
      <c r="AKP11" s="79"/>
      <c r="AKQ11" s="79"/>
      <c r="AKR11" s="79"/>
      <c r="AKS11" s="79"/>
      <c r="AKT11" s="79"/>
      <c r="AKU11" s="79"/>
      <c r="AKV11" s="79"/>
      <c r="AKW11" s="79"/>
      <c r="AKX11" s="79"/>
      <c r="AKY11" s="79"/>
      <c r="AKZ11" s="79"/>
      <c r="ALA11" s="79"/>
      <c r="ALB11" s="79"/>
      <c r="ALC11" s="79"/>
      <c r="ALD11" s="79"/>
      <c r="ALE11" s="79"/>
      <c r="ALF11" s="79"/>
      <c r="ALG11" s="79"/>
      <c r="ALH11" s="79"/>
      <c r="ALI11" s="79"/>
      <c r="ALJ11" s="79"/>
      <c r="ALK11" s="79"/>
      <c r="ALL11" s="79"/>
      <c r="ALM11" s="79"/>
      <c r="ALN11" s="79"/>
      <c r="ALO11" s="79"/>
      <c r="ALP11" s="79"/>
      <c r="ALQ11" s="79"/>
      <c r="ALR11" s="79"/>
      <c r="ALS11" s="79"/>
      <c r="ALT11" s="79"/>
      <c r="ALU11" s="79"/>
      <c r="ALV11" s="79"/>
      <c r="ALW11" s="79"/>
      <c r="ALX11" s="79"/>
      <c r="ALY11" s="79"/>
      <c r="ALZ11" s="79"/>
      <c r="AMA11" s="79"/>
      <c r="AMB11" s="79"/>
      <c r="AMC11" s="79"/>
      <c r="AMD11" s="79"/>
      <c r="AME11" s="79"/>
      <c r="AMF11" s="79"/>
      <c r="AMG11" s="79"/>
      <c r="AMH11" s="79"/>
      <c r="AMI11" s="79"/>
      <c r="AMJ11" s="79"/>
    </row>
    <row r="12" spans="1:1024" ht="25.5" x14ac:dyDescent="0.2">
      <c r="A12" s="104" t="s">
        <v>108</v>
      </c>
      <c r="B12" s="106" t="s">
        <v>30</v>
      </c>
      <c r="C12" s="12" t="s">
        <v>31</v>
      </c>
      <c r="D12" s="13" t="s">
        <v>32</v>
      </c>
      <c r="E12" s="13">
        <v>1985</v>
      </c>
      <c r="F12" s="13">
        <v>2500</v>
      </c>
      <c r="G12" s="13">
        <v>2500</v>
      </c>
      <c r="H12" s="13">
        <f>G12*100/E12</f>
        <v>125.94458438287154</v>
      </c>
      <c r="I12" s="13">
        <f>G12*100/F12</f>
        <v>100</v>
      </c>
      <c r="J12" s="13">
        <v>2500</v>
      </c>
      <c r="K12" s="13">
        <v>2500</v>
      </c>
    </row>
    <row r="13" spans="1:1024" ht="66.75" customHeight="1" x14ac:dyDescent="0.2">
      <c r="A13" s="105"/>
      <c r="B13" s="107"/>
      <c r="C13" s="108" t="s">
        <v>8</v>
      </c>
      <c r="D13" s="110" t="s">
        <v>7</v>
      </c>
      <c r="E13" s="112">
        <v>16419859.460000001</v>
      </c>
      <c r="F13" s="102">
        <v>18846405</v>
      </c>
      <c r="G13" s="102">
        <v>18497771</v>
      </c>
      <c r="H13" s="102">
        <f>G13*100/E13</f>
        <v>112.65486799726847</v>
      </c>
      <c r="I13" s="102">
        <f>G13*100/F13</f>
        <v>98.150129958472192</v>
      </c>
      <c r="J13" s="102">
        <v>18116000</v>
      </c>
      <c r="K13" s="102">
        <v>18120700</v>
      </c>
    </row>
    <row r="14" spans="1:1024" x14ac:dyDescent="0.2">
      <c r="A14" s="105"/>
      <c r="B14" s="107"/>
      <c r="C14" s="109"/>
      <c r="D14" s="111"/>
      <c r="E14" s="111"/>
      <c r="F14" s="103"/>
      <c r="G14" s="103"/>
      <c r="H14" s="103"/>
      <c r="I14" s="103"/>
      <c r="J14" s="103"/>
      <c r="K14" s="103"/>
    </row>
    <row r="15" spans="1:1024" ht="15" customHeight="1" x14ac:dyDescent="0.2">
      <c r="A15" s="115" t="s">
        <v>109</v>
      </c>
      <c r="B15" s="118" t="s">
        <v>33</v>
      </c>
      <c r="C15" s="14" t="s">
        <v>34</v>
      </c>
      <c r="D15" s="15" t="s">
        <v>35</v>
      </c>
      <c r="E15" s="35">
        <v>40</v>
      </c>
      <c r="F15" s="87">
        <v>44</v>
      </c>
      <c r="G15" s="87">
        <v>46</v>
      </c>
      <c r="H15" s="88">
        <f>G15*100/E15</f>
        <v>115</v>
      </c>
      <c r="I15" s="88">
        <f>G15*100/F15</f>
        <v>104.54545454545455</v>
      </c>
      <c r="J15" s="87">
        <v>46</v>
      </c>
      <c r="K15" s="87">
        <v>46</v>
      </c>
    </row>
    <row r="16" spans="1:1024" x14ac:dyDescent="0.2">
      <c r="A16" s="116"/>
      <c r="B16" s="119"/>
      <c r="C16" s="121" t="s">
        <v>8</v>
      </c>
      <c r="D16" s="122" t="s">
        <v>7</v>
      </c>
      <c r="E16" s="122">
        <v>308400.53999999998</v>
      </c>
      <c r="F16" s="123">
        <v>374699</v>
      </c>
      <c r="G16" s="123">
        <v>87800</v>
      </c>
      <c r="H16" s="123">
        <f>G16*100/E16</f>
        <v>28.469470254494368</v>
      </c>
      <c r="I16" s="123">
        <f>G16*100/F16</f>
        <v>23.432141532269902</v>
      </c>
      <c r="J16" s="123">
        <v>53400</v>
      </c>
      <c r="K16" s="123">
        <v>52300</v>
      </c>
    </row>
    <row r="17" spans="1:1024" ht="207.75" customHeight="1" x14ac:dyDescent="0.2">
      <c r="A17" s="117"/>
      <c r="B17" s="120"/>
      <c r="C17" s="120"/>
      <c r="D17" s="111"/>
      <c r="E17" s="111"/>
      <c r="F17" s="103"/>
      <c r="G17" s="103"/>
      <c r="H17" s="103"/>
      <c r="I17" s="103"/>
      <c r="J17" s="103"/>
      <c r="K17" s="103"/>
    </row>
    <row r="18" spans="1:1024" ht="39" customHeight="1" x14ac:dyDescent="0.2">
      <c r="A18" s="38" t="s">
        <v>9</v>
      </c>
      <c r="B18" s="132" t="s">
        <v>126</v>
      </c>
      <c r="C18" s="133"/>
      <c r="D18" s="8" t="s">
        <v>7</v>
      </c>
      <c r="E18" s="9">
        <f>E13+E16</f>
        <v>16728260</v>
      </c>
      <c r="F18" s="9">
        <f>F13+F16</f>
        <v>19221104</v>
      </c>
      <c r="G18" s="9">
        <v>19696633</v>
      </c>
      <c r="H18" s="9">
        <f>G18*100/E18</f>
        <v>117.74466083143136</v>
      </c>
      <c r="I18" s="9">
        <f>G18*100/F18</f>
        <v>102.47399420969784</v>
      </c>
      <c r="J18" s="9">
        <v>20105394</v>
      </c>
      <c r="K18" s="9">
        <f>K13+K16</f>
        <v>18173000</v>
      </c>
    </row>
    <row r="19" spans="1:1024" s="80" customFormat="1" ht="15" customHeight="1" x14ac:dyDescent="0.2">
      <c r="A19" s="8">
        <v>2</v>
      </c>
      <c r="B19" s="39"/>
      <c r="C19" s="131" t="s">
        <v>107</v>
      </c>
      <c r="D19" s="131"/>
      <c r="E19" s="131"/>
      <c r="F19" s="131"/>
      <c r="G19" s="131"/>
      <c r="H19" s="131"/>
      <c r="I19" s="131"/>
      <c r="J19" s="40"/>
      <c r="K19" s="9"/>
      <c r="L19" s="79"/>
      <c r="M19" s="79"/>
      <c r="N19" s="79"/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79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79"/>
      <c r="AX19" s="79"/>
      <c r="AY19" s="79"/>
      <c r="AZ19" s="79"/>
      <c r="BA19" s="79"/>
      <c r="BB19" s="79"/>
      <c r="BC19" s="79"/>
      <c r="BD19" s="79"/>
      <c r="BE19" s="79"/>
      <c r="BF19" s="79"/>
      <c r="BG19" s="79"/>
      <c r="BH19" s="79"/>
      <c r="BI19" s="79"/>
      <c r="BJ19" s="79"/>
      <c r="BK19" s="79"/>
      <c r="BL19" s="79"/>
      <c r="BM19" s="79"/>
      <c r="BN19" s="79"/>
      <c r="BO19" s="79"/>
      <c r="BP19" s="79"/>
      <c r="BQ19" s="79"/>
      <c r="BR19" s="79"/>
      <c r="BS19" s="79"/>
      <c r="BT19" s="79"/>
      <c r="BU19" s="79"/>
      <c r="BV19" s="79"/>
      <c r="BW19" s="79"/>
      <c r="BX19" s="79"/>
      <c r="BY19" s="79"/>
      <c r="BZ19" s="79"/>
      <c r="CA19" s="79"/>
      <c r="CB19" s="79"/>
      <c r="CC19" s="79"/>
      <c r="CD19" s="79"/>
      <c r="CE19" s="79"/>
      <c r="CF19" s="79"/>
      <c r="CG19" s="79"/>
      <c r="CH19" s="79"/>
      <c r="CI19" s="79"/>
      <c r="CJ19" s="79"/>
      <c r="CK19" s="79"/>
      <c r="CL19" s="79"/>
      <c r="CM19" s="79"/>
      <c r="CN19" s="79"/>
      <c r="CO19" s="79"/>
      <c r="CP19" s="79"/>
      <c r="CQ19" s="79"/>
      <c r="CR19" s="79"/>
      <c r="CS19" s="79"/>
      <c r="CT19" s="79"/>
      <c r="CU19" s="79"/>
      <c r="CV19" s="79"/>
      <c r="CW19" s="79"/>
      <c r="CX19" s="79"/>
      <c r="CY19" s="79"/>
      <c r="CZ19" s="79"/>
      <c r="DA19" s="79"/>
      <c r="DB19" s="79"/>
      <c r="DC19" s="79"/>
      <c r="DD19" s="79"/>
      <c r="DE19" s="79"/>
      <c r="DF19" s="79"/>
      <c r="DG19" s="79"/>
      <c r="DH19" s="79"/>
      <c r="DI19" s="79"/>
      <c r="DJ19" s="79"/>
      <c r="DK19" s="79"/>
      <c r="DL19" s="79"/>
      <c r="DM19" s="79"/>
      <c r="DN19" s="79"/>
      <c r="DO19" s="79"/>
      <c r="DP19" s="79"/>
      <c r="DQ19" s="79"/>
      <c r="DR19" s="79"/>
      <c r="DS19" s="79"/>
      <c r="DT19" s="79"/>
      <c r="DU19" s="79"/>
      <c r="DV19" s="79"/>
      <c r="DW19" s="79"/>
      <c r="DX19" s="79"/>
      <c r="DY19" s="79"/>
      <c r="DZ19" s="79"/>
      <c r="EA19" s="79"/>
      <c r="EB19" s="79"/>
      <c r="EC19" s="79"/>
      <c r="ED19" s="79"/>
      <c r="EE19" s="79"/>
      <c r="EF19" s="79"/>
      <c r="EG19" s="79"/>
      <c r="EH19" s="79"/>
      <c r="EI19" s="79"/>
      <c r="EJ19" s="79"/>
      <c r="EK19" s="79"/>
      <c r="EL19" s="79"/>
      <c r="EM19" s="79"/>
      <c r="EN19" s="79"/>
      <c r="EO19" s="79"/>
      <c r="EP19" s="79"/>
      <c r="EQ19" s="79"/>
      <c r="ER19" s="79"/>
      <c r="ES19" s="79"/>
      <c r="ET19" s="79"/>
      <c r="EU19" s="79"/>
      <c r="EV19" s="79"/>
      <c r="EW19" s="79"/>
      <c r="EX19" s="79"/>
      <c r="EY19" s="79"/>
      <c r="EZ19" s="79"/>
      <c r="FA19" s="79"/>
      <c r="FB19" s="79"/>
      <c r="FC19" s="79"/>
      <c r="FD19" s="79"/>
      <c r="FE19" s="79"/>
      <c r="FF19" s="79"/>
      <c r="FG19" s="79"/>
      <c r="FH19" s="79"/>
      <c r="FI19" s="79"/>
      <c r="FJ19" s="79"/>
      <c r="FK19" s="79"/>
      <c r="FL19" s="79"/>
      <c r="FM19" s="79"/>
      <c r="FN19" s="79"/>
      <c r="FO19" s="79"/>
      <c r="FP19" s="79"/>
      <c r="FQ19" s="79"/>
      <c r="FR19" s="79"/>
      <c r="FS19" s="79"/>
      <c r="FT19" s="79"/>
      <c r="FU19" s="79"/>
      <c r="FV19" s="79"/>
      <c r="FW19" s="79"/>
      <c r="FX19" s="79"/>
      <c r="FY19" s="79"/>
      <c r="FZ19" s="79"/>
      <c r="GA19" s="79"/>
      <c r="GB19" s="79"/>
      <c r="GC19" s="79"/>
      <c r="GD19" s="79"/>
      <c r="GE19" s="79"/>
      <c r="GF19" s="79"/>
      <c r="GG19" s="79"/>
      <c r="GH19" s="79"/>
      <c r="GI19" s="79"/>
      <c r="GJ19" s="79"/>
      <c r="GK19" s="79"/>
      <c r="GL19" s="79"/>
      <c r="GM19" s="79"/>
      <c r="GN19" s="79"/>
      <c r="GO19" s="79"/>
      <c r="GP19" s="79"/>
      <c r="GQ19" s="79"/>
      <c r="GR19" s="79"/>
      <c r="GS19" s="79"/>
      <c r="GT19" s="79"/>
      <c r="GU19" s="79"/>
      <c r="GV19" s="79"/>
      <c r="GW19" s="79"/>
      <c r="GX19" s="79"/>
      <c r="GY19" s="79"/>
      <c r="GZ19" s="79"/>
      <c r="HA19" s="79"/>
      <c r="HB19" s="79"/>
      <c r="HC19" s="79"/>
      <c r="HD19" s="79"/>
      <c r="HE19" s="79"/>
      <c r="HF19" s="79"/>
      <c r="HG19" s="79"/>
      <c r="HH19" s="79"/>
      <c r="HI19" s="79"/>
      <c r="HJ19" s="79"/>
      <c r="HK19" s="79"/>
      <c r="HL19" s="79"/>
      <c r="HM19" s="79"/>
      <c r="HN19" s="79"/>
      <c r="HO19" s="79"/>
      <c r="HP19" s="79"/>
      <c r="HQ19" s="79"/>
      <c r="HR19" s="79"/>
      <c r="HS19" s="79"/>
      <c r="HT19" s="79"/>
      <c r="HU19" s="79"/>
      <c r="HV19" s="79"/>
      <c r="HW19" s="79"/>
      <c r="HX19" s="79"/>
      <c r="HY19" s="79"/>
      <c r="HZ19" s="79"/>
      <c r="IA19" s="79"/>
      <c r="IB19" s="79"/>
      <c r="IC19" s="79"/>
      <c r="ID19" s="79"/>
      <c r="IE19" s="79"/>
      <c r="IF19" s="79"/>
      <c r="IG19" s="79"/>
      <c r="IH19" s="79"/>
      <c r="II19" s="79"/>
      <c r="IJ19" s="79"/>
      <c r="IK19" s="79"/>
      <c r="IL19" s="79"/>
      <c r="IM19" s="79"/>
      <c r="IN19" s="79"/>
      <c r="IO19" s="79"/>
      <c r="IP19" s="79"/>
      <c r="IQ19" s="79"/>
      <c r="IR19" s="79"/>
      <c r="IS19" s="79"/>
      <c r="IT19" s="79"/>
      <c r="IU19" s="79"/>
      <c r="IV19" s="79"/>
      <c r="IW19" s="79"/>
      <c r="IX19" s="79"/>
      <c r="IY19" s="79"/>
      <c r="IZ19" s="79"/>
      <c r="JA19" s="79"/>
      <c r="JB19" s="79"/>
      <c r="JC19" s="79"/>
      <c r="JD19" s="79"/>
      <c r="JE19" s="79"/>
      <c r="JF19" s="79"/>
      <c r="JG19" s="79"/>
      <c r="JH19" s="79"/>
      <c r="JI19" s="79"/>
      <c r="JJ19" s="79"/>
      <c r="JK19" s="79"/>
      <c r="JL19" s="79"/>
      <c r="JM19" s="79"/>
      <c r="JN19" s="79"/>
      <c r="JO19" s="79"/>
      <c r="JP19" s="79"/>
      <c r="JQ19" s="79"/>
      <c r="JR19" s="79"/>
      <c r="JS19" s="79"/>
      <c r="JT19" s="79"/>
      <c r="JU19" s="79"/>
      <c r="JV19" s="79"/>
      <c r="JW19" s="79"/>
      <c r="JX19" s="79"/>
      <c r="JY19" s="79"/>
      <c r="JZ19" s="79"/>
      <c r="KA19" s="79"/>
      <c r="KB19" s="79"/>
      <c r="KC19" s="79"/>
      <c r="KD19" s="79"/>
      <c r="KE19" s="79"/>
      <c r="KF19" s="79"/>
      <c r="KG19" s="79"/>
      <c r="KH19" s="79"/>
      <c r="KI19" s="79"/>
      <c r="KJ19" s="79"/>
      <c r="KK19" s="79"/>
      <c r="KL19" s="79"/>
      <c r="KM19" s="79"/>
      <c r="KN19" s="79"/>
      <c r="KO19" s="79"/>
      <c r="KP19" s="79"/>
      <c r="KQ19" s="79"/>
      <c r="KR19" s="79"/>
      <c r="KS19" s="79"/>
      <c r="KT19" s="79"/>
      <c r="KU19" s="79"/>
      <c r="KV19" s="79"/>
      <c r="KW19" s="79"/>
      <c r="KX19" s="79"/>
      <c r="KY19" s="79"/>
      <c r="KZ19" s="79"/>
      <c r="LA19" s="79"/>
      <c r="LB19" s="79"/>
      <c r="LC19" s="79"/>
      <c r="LD19" s="79"/>
      <c r="LE19" s="79"/>
      <c r="LF19" s="79"/>
      <c r="LG19" s="79"/>
      <c r="LH19" s="79"/>
      <c r="LI19" s="79"/>
      <c r="LJ19" s="79"/>
      <c r="LK19" s="79"/>
      <c r="LL19" s="79"/>
      <c r="LM19" s="79"/>
      <c r="LN19" s="79"/>
      <c r="LO19" s="79"/>
      <c r="LP19" s="79"/>
      <c r="LQ19" s="79"/>
      <c r="LR19" s="79"/>
      <c r="LS19" s="79"/>
      <c r="LT19" s="79"/>
      <c r="LU19" s="79"/>
      <c r="LV19" s="79"/>
      <c r="LW19" s="79"/>
      <c r="LX19" s="79"/>
      <c r="LY19" s="79"/>
      <c r="LZ19" s="79"/>
      <c r="MA19" s="79"/>
      <c r="MB19" s="79"/>
      <c r="MC19" s="79"/>
      <c r="MD19" s="79"/>
      <c r="ME19" s="79"/>
      <c r="MF19" s="79"/>
      <c r="MG19" s="79"/>
      <c r="MH19" s="79"/>
      <c r="MI19" s="79"/>
      <c r="MJ19" s="79"/>
      <c r="MK19" s="79"/>
      <c r="ML19" s="79"/>
      <c r="MM19" s="79"/>
      <c r="MN19" s="79"/>
      <c r="MO19" s="79"/>
      <c r="MP19" s="79"/>
      <c r="MQ19" s="79"/>
      <c r="MR19" s="79"/>
      <c r="MS19" s="79"/>
      <c r="MT19" s="79"/>
      <c r="MU19" s="79"/>
      <c r="MV19" s="79"/>
      <c r="MW19" s="79"/>
      <c r="MX19" s="79"/>
      <c r="MY19" s="79"/>
      <c r="MZ19" s="79"/>
      <c r="NA19" s="79"/>
      <c r="NB19" s="79"/>
      <c r="NC19" s="79"/>
      <c r="ND19" s="79"/>
      <c r="NE19" s="79"/>
      <c r="NF19" s="79"/>
      <c r="NG19" s="79"/>
      <c r="NH19" s="79"/>
      <c r="NI19" s="79"/>
      <c r="NJ19" s="79"/>
      <c r="NK19" s="79"/>
      <c r="NL19" s="79"/>
      <c r="NM19" s="79"/>
      <c r="NN19" s="79"/>
      <c r="NO19" s="79"/>
      <c r="NP19" s="79"/>
      <c r="NQ19" s="79"/>
      <c r="NR19" s="79"/>
      <c r="NS19" s="79"/>
      <c r="NT19" s="79"/>
      <c r="NU19" s="79"/>
      <c r="NV19" s="79"/>
      <c r="NW19" s="79"/>
      <c r="NX19" s="79"/>
      <c r="NY19" s="79"/>
      <c r="NZ19" s="79"/>
      <c r="OA19" s="79"/>
      <c r="OB19" s="79"/>
      <c r="OC19" s="79"/>
      <c r="OD19" s="79"/>
      <c r="OE19" s="79"/>
      <c r="OF19" s="79"/>
      <c r="OG19" s="79"/>
      <c r="OH19" s="79"/>
      <c r="OI19" s="79"/>
      <c r="OJ19" s="79"/>
      <c r="OK19" s="79"/>
      <c r="OL19" s="79"/>
      <c r="OM19" s="79"/>
      <c r="ON19" s="79"/>
      <c r="OO19" s="79"/>
      <c r="OP19" s="79"/>
      <c r="OQ19" s="79"/>
      <c r="OR19" s="79"/>
      <c r="OS19" s="79"/>
      <c r="OT19" s="79"/>
      <c r="OU19" s="79"/>
      <c r="OV19" s="79"/>
      <c r="OW19" s="79"/>
      <c r="OX19" s="79"/>
      <c r="OY19" s="79"/>
      <c r="OZ19" s="79"/>
      <c r="PA19" s="79"/>
      <c r="PB19" s="79"/>
      <c r="PC19" s="79"/>
      <c r="PD19" s="79"/>
      <c r="PE19" s="79"/>
      <c r="PF19" s="79"/>
      <c r="PG19" s="79"/>
      <c r="PH19" s="79"/>
      <c r="PI19" s="79"/>
      <c r="PJ19" s="79"/>
      <c r="PK19" s="79"/>
      <c r="PL19" s="79"/>
      <c r="PM19" s="79"/>
      <c r="PN19" s="79"/>
      <c r="PO19" s="79"/>
      <c r="PP19" s="79"/>
      <c r="PQ19" s="79"/>
      <c r="PR19" s="79"/>
      <c r="PS19" s="79"/>
      <c r="PT19" s="79"/>
      <c r="PU19" s="79"/>
      <c r="PV19" s="79"/>
      <c r="PW19" s="79"/>
      <c r="PX19" s="79"/>
      <c r="PY19" s="79"/>
      <c r="PZ19" s="79"/>
      <c r="QA19" s="79"/>
      <c r="QB19" s="79"/>
      <c r="QC19" s="79"/>
      <c r="QD19" s="79"/>
      <c r="QE19" s="79"/>
      <c r="QF19" s="79"/>
      <c r="QG19" s="79"/>
      <c r="QH19" s="79"/>
      <c r="QI19" s="79"/>
      <c r="QJ19" s="79"/>
      <c r="QK19" s="79"/>
      <c r="QL19" s="79"/>
      <c r="QM19" s="79"/>
      <c r="QN19" s="79"/>
      <c r="QO19" s="79"/>
      <c r="QP19" s="79"/>
      <c r="QQ19" s="79"/>
      <c r="QR19" s="79"/>
      <c r="QS19" s="79"/>
      <c r="QT19" s="79"/>
      <c r="QU19" s="79"/>
      <c r="QV19" s="79"/>
      <c r="QW19" s="79"/>
      <c r="QX19" s="79"/>
      <c r="QY19" s="79"/>
      <c r="QZ19" s="79"/>
      <c r="RA19" s="79"/>
      <c r="RB19" s="79"/>
      <c r="RC19" s="79"/>
      <c r="RD19" s="79"/>
      <c r="RE19" s="79"/>
      <c r="RF19" s="79"/>
      <c r="RG19" s="79"/>
      <c r="RH19" s="79"/>
      <c r="RI19" s="79"/>
      <c r="RJ19" s="79"/>
      <c r="RK19" s="79"/>
      <c r="RL19" s="79"/>
      <c r="RM19" s="79"/>
      <c r="RN19" s="79"/>
      <c r="RO19" s="79"/>
      <c r="RP19" s="79"/>
      <c r="RQ19" s="79"/>
      <c r="RR19" s="79"/>
      <c r="RS19" s="79"/>
      <c r="RT19" s="79"/>
      <c r="RU19" s="79"/>
      <c r="RV19" s="79"/>
      <c r="RW19" s="79"/>
      <c r="RX19" s="79"/>
      <c r="RY19" s="79"/>
      <c r="RZ19" s="79"/>
      <c r="SA19" s="79"/>
      <c r="SB19" s="79"/>
      <c r="SC19" s="79"/>
      <c r="SD19" s="79"/>
      <c r="SE19" s="79"/>
      <c r="SF19" s="79"/>
      <c r="SG19" s="79"/>
      <c r="SH19" s="79"/>
      <c r="SI19" s="79"/>
      <c r="SJ19" s="79"/>
      <c r="SK19" s="79"/>
      <c r="SL19" s="79"/>
      <c r="SM19" s="79"/>
      <c r="SN19" s="79"/>
      <c r="SO19" s="79"/>
      <c r="SP19" s="79"/>
      <c r="SQ19" s="79"/>
      <c r="SR19" s="79"/>
      <c r="SS19" s="79"/>
      <c r="ST19" s="79"/>
      <c r="SU19" s="79"/>
      <c r="SV19" s="79"/>
      <c r="SW19" s="79"/>
      <c r="SX19" s="79"/>
      <c r="SY19" s="79"/>
      <c r="SZ19" s="79"/>
      <c r="TA19" s="79"/>
      <c r="TB19" s="79"/>
      <c r="TC19" s="79"/>
      <c r="TD19" s="79"/>
      <c r="TE19" s="79"/>
      <c r="TF19" s="79"/>
      <c r="TG19" s="79"/>
      <c r="TH19" s="79"/>
      <c r="TI19" s="79"/>
      <c r="TJ19" s="79"/>
      <c r="TK19" s="79"/>
      <c r="TL19" s="79"/>
      <c r="TM19" s="79"/>
      <c r="TN19" s="79"/>
      <c r="TO19" s="79"/>
      <c r="TP19" s="79"/>
      <c r="TQ19" s="79"/>
      <c r="TR19" s="79"/>
      <c r="TS19" s="79"/>
      <c r="TT19" s="79"/>
      <c r="TU19" s="79"/>
      <c r="TV19" s="79"/>
      <c r="TW19" s="79"/>
      <c r="TX19" s="79"/>
      <c r="TY19" s="79"/>
      <c r="TZ19" s="79"/>
      <c r="UA19" s="79"/>
      <c r="UB19" s="79"/>
      <c r="UC19" s="79"/>
      <c r="UD19" s="79"/>
      <c r="UE19" s="79"/>
      <c r="UF19" s="79"/>
      <c r="UG19" s="79"/>
      <c r="UH19" s="79"/>
      <c r="UI19" s="79"/>
      <c r="UJ19" s="79"/>
      <c r="UK19" s="79"/>
      <c r="UL19" s="79"/>
      <c r="UM19" s="79"/>
      <c r="UN19" s="79"/>
      <c r="UO19" s="79"/>
      <c r="UP19" s="79"/>
      <c r="UQ19" s="79"/>
      <c r="UR19" s="79"/>
      <c r="US19" s="79"/>
      <c r="UT19" s="79"/>
      <c r="UU19" s="79"/>
      <c r="UV19" s="79"/>
      <c r="UW19" s="79"/>
      <c r="UX19" s="79"/>
      <c r="UY19" s="79"/>
      <c r="UZ19" s="79"/>
      <c r="VA19" s="79"/>
      <c r="VB19" s="79"/>
      <c r="VC19" s="79"/>
      <c r="VD19" s="79"/>
      <c r="VE19" s="79"/>
      <c r="VF19" s="79"/>
      <c r="VG19" s="79"/>
      <c r="VH19" s="79"/>
      <c r="VI19" s="79"/>
      <c r="VJ19" s="79"/>
      <c r="VK19" s="79"/>
      <c r="VL19" s="79"/>
      <c r="VM19" s="79"/>
      <c r="VN19" s="79"/>
      <c r="VO19" s="79"/>
      <c r="VP19" s="79"/>
      <c r="VQ19" s="79"/>
      <c r="VR19" s="79"/>
      <c r="VS19" s="79"/>
      <c r="VT19" s="79"/>
      <c r="VU19" s="79"/>
      <c r="VV19" s="79"/>
      <c r="VW19" s="79"/>
      <c r="VX19" s="79"/>
      <c r="VY19" s="79"/>
      <c r="VZ19" s="79"/>
      <c r="WA19" s="79"/>
      <c r="WB19" s="79"/>
      <c r="WC19" s="79"/>
      <c r="WD19" s="79"/>
      <c r="WE19" s="79"/>
      <c r="WF19" s="79"/>
      <c r="WG19" s="79"/>
      <c r="WH19" s="79"/>
      <c r="WI19" s="79"/>
      <c r="WJ19" s="79"/>
      <c r="WK19" s="79"/>
      <c r="WL19" s="79"/>
      <c r="WM19" s="79"/>
      <c r="WN19" s="79"/>
      <c r="WO19" s="79"/>
      <c r="WP19" s="79"/>
      <c r="WQ19" s="79"/>
      <c r="WR19" s="79"/>
      <c r="WS19" s="79"/>
      <c r="WT19" s="79"/>
      <c r="WU19" s="79"/>
      <c r="WV19" s="79"/>
      <c r="WW19" s="79"/>
      <c r="WX19" s="79"/>
      <c r="WY19" s="79"/>
      <c r="WZ19" s="79"/>
      <c r="XA19" s="79"/>
      <c r="XB19" s="79"/>
      <c r="XC19" s="79"/>
      <c r="XD19" s="79"/>
      <c r="XE19" s="79"/>
      <c r="XF19" s="79"/>
      <c r="XG19" s="79"/>
      <c r="XH19" s="79"/>
      <c r="XI19" s="79"/>
      <c r="XJ19" s="79"/>
      <c r="XK19" s="79"/>
      <c r="XL19" s="79"/>
      <c r="XM19" s="79"/>
      <c r="XN19" s="79"/>
      <c r="XO19" s="79"/>
      <c r="XP19" s="79"/>
      <c r="XQ19" s="79"/>
      <c r="XR19" s="79"/>
      <c r="XS19" s="79"/>
      <c r="XT19" s="79"/>
      <c r="XU19" s="79"/>
      <c r="XV19" s="79"/>
      <c r="XW19" s="79"/>
      <c r="XX19" s="79"/>
      <c r="XY19" s="79"/>
      <c r="XZ19" s="79"/>
      <c r="YA19" s="79"/>
      <c r="YB19" s="79"/>
      <c r="YC19" s="79"/>
      <c r="YD19" s="79"/>
      <c r="YE19" s="79"/>
      <c r="YF19" s="79"/>
      <c r="YG19" s="79"/>
      <c r="YH19" s="79"/>
      <c r="YI19" s="79"/>
      <c r="YJ19" s="79"/>
      <c r="YK19" s="79"/>
      <c r="YL19" s="79"/>
      <c r="YM19" s="79"/>
      <c r="YN19" s="79"/>
      <c r="YO19" s="79"/>
      <c r="YP19" s="79"/>
      <c r="YQ19" s="79"/>
      <c r="YR19" s="79"/>
      <c r="YS19" s="79"/>
      <c r="YT19" s="79"/>
      <c r="YU19" s="79"/>
      <c r="YV19" s="79"/>
      <c r="YW19" s="79"/>
      <c r="YX19" s="79"/>
      <c r="YY19" s="79"/>
      <c r="YZ19" s="79"/>
      <c r="ZA19" s="79"/>
      <c r="ZB19" s="79"/>
      <c r="ZC19" s="79"/>
      <c r="ZD19" s="79"/>
      <c r="ZE19" s="79"/>
      <c r="ZF19" s="79"/>
      <c r="ZG19" s="79"/>
      <c r="ZH19" s="79"/>
      <c r="ZI19" s="79"/>
      <c r="ZJ19" s="79"/>
      <c r="ZK19" s="79"/>
      <c r="ZL19" s="79"/>
      <c r="ZM19" s="79"/>
      <c r="ZN19" s="79"/>
      <c r="ZO19" s="79"/>
      <c r="ZP19" s="79"/>
      <c r="ZQ19" s="79"/>
      <c r="ZR19" s="79"/>
      <c r="ZS19" s="79"/>
      <c r="ZT19" s="79"/>
      <c r="ZU19" s="79"/>
      <c r="ZV19" s="79"/>
      <c r="ZW19" s="79"/>
      <c r="ZX19" s="79"/>
      <c r="ZY19" s="79"/>
      <c r="ZZ19" s="79"/>
      <c r="AAA19" s="79"/>
      <c r="AAB19" s="79"/>
      <c r="AAC19" s="79"/>
      <c r="AAD19" s="79"/>
      <c r="AAE19" s="79"/>
      <c r="AAF19" s="79"/>
      <c r="AAG19" s="79"/>
      <c r="AAH19" s="79"/>
      <c r="AAI19" s="79"/>
      <c r="AAJ19" s="79"/>
      <c r="AAK19" s="79"/>
      <c r="AAL19" s="79"/>
      <c r="AAM19" s="79"/>
      <c r="AAN19" s="79"/>
      <c r="AAO19" s="79"/>
      <c r="AAP19" s="79"/>
      <c r="AAQ19" s="79"/>
      <c r="AAR19" s="79"/>
      <c r="AAS19" s="79"/>
      <c r="AAT19" s="79"/>
      <c r="AAU19" s="79"/>
      <c r="AAV19" s="79"/>
      <c r="AAW19" s="79"/>
      <c r="AAX19" s="79"/>
      <c r="AAY19" s="79"/>
      <c r="AAZ19" s="79"/>
      <c r="ABA19" s="79"/>
      <c r="ABB19" s="79"/>
      <c r="ABC19" s="79"/>
      <c r="ABD19" s="79"/>
      <c r="ABE19" s="79"/>
      <c r="ABF19" s="79"/>
      <c r="ABG19" s="79"/>
      <c r="ABH19" s="79"/>
      <c r="ABI19" s="79"/>
      <c r="ABJ19" s="79"/>
      <c r="ABK19" s="79"/>
      <c r="ABL19" s="79"/>
      <c r="ABM19" s="79"/>
      <c r="ABN19" s="79"/>
      <c r="ABO19" s="79"/>
      <c r="ABP19" s="79"/>
      <c r="ABQ19" s="79"/>
      <c r="ABR19" s="79"/>
      <c r="ABS19" s="79"/>
      <c r="ABT19" s="79"/>
      <c r="ABU19" s="79"/>
      <c r="ABV19" s="79"/>
      <c r="ABW19" s="79"/>
      <c r="ABX19" s="79"/>
      <c r="ABY19" s="79"/>
      <c r="ABZ19" s="79"/>
      <c r="ACA19" s="79"/>
      <c r="ACB19" s="79"/>
      <c r="ACC19" s="79"/>
      <c r="ACD19" s="79"/>
      <c r="ACE19" s="79"/>
      <c r="ACF19" s="79"/>
      <c r="ACG19" s="79"/>
      <c r="ACH19" s="79"/>
      <c r="ACI19" s="79"/>
      <c r="ACJ19" s="79"/>
      <c r="ACK19" s="79"/>
      <c r="ACL19" s="79"/>
      <c r="ACM19" s="79"/>
      <c r="ACN19" s="79"/>
      <c r="ACO19" s="79"/>
      <c r="ACP19" s="79"/>
      <c r="ACQ19" s="79"/>
      <c r="ACR19" s="79"/>
      <c r="ACS19" s="79"/>
      <c r="ACT19" s="79"/>
      <c r="ACU19" s="79"/>
      <c r="ACV19" s="79"/>
      <c r="ACW19" s="79"/>
      <c r="ACX19" s="79"/>
      <c r="ACY19" s="79"/>
      <c r="ACZ19" s="79"/>
      <c r="ADA19" s="79"/>
      <c r="ADB19" s="79"/>
      <c r="ADC19" s="79"/>
      <c r="ADD19" s="79"/>
      <c r="ADE19" s="79"/>
      <c r="ADF19" s="79"/>
      <c r="ADG19" s="79"/>
      <c r="ADH19" s="79"/>
      <c r="ADI19" s="79"/>
      <c r="ADJ19" s="79"/>
      <c r="ADK19" s="79"/>
      <c r="ADL19" s="79"/>
      <c r="ADM19" s="79"/>
      <c r="ADN19" s="79"/>
      <c r="ADO19" s="79"/>
      <c r="ADP19" s="79"/>
      <c r="ADQ19" s="79"/>
      <c r="ADR19" s="79"/>
      <c r="ADS19" s="79"/>
      <c r="ADT19" s="79"/>
      <c r="ADU19" s="79"/>
      <c r="ADV19" s="79"/>
      <c r="ADW19" s="79"/>
      <c r="ADX19" s="79"/>
      <c r="ADY19" s="79"/>
      <c r="ADZ19" s="79"/>
      <c r="AEA19" s="79"/>
      <c r="AEB19" s="79"/>
      <c r="AEC19" s="79"/>
      <c r="AED19" s="79"/>
      <c r="AEE19" s="79"/>
      <c r="AEF19" s="79"/>
      <c r="AEG19" s="79"/>
      <c r="AEH19" s="79"/>
      <c r="AEI19" s="79"/>
      <c r="AEJ19" s="79"/>
      <c r="AEK19" s="79"/>
      <c r="AEL19" s="79"/>
      <c r="AEM19" s="79"/>
      <c r="AEN19" s="79"/>
      <c r="AEO19" s="79"/>
      <c r="AEP19" s="79"/>
      <c r="AEQ19" s="79"/>
      <c r="AER19" s="79"/>
      <c r="AES19" s="79"/>
      <c r="AET19" s="79"/>
      <c r="AEU19" s="79"/>
      <c r="AEV19" s="79"/>
      <c r="AEW19" s="79"/>
      <c r="AEX19" s="79"/>
      <c r="AEY19" s="79"/>
      <c r="AEZ19" s="79"/>
      <c r="AFA19" s="79"/>
      <c r="AFB19" s="79"/>
      <c r="AFC19" s="79"/>
      <c r="AFD19" s="79"/>
      <c r="AFE19" s="79"/>
      <c r="AFF19" s="79"/>
      <c r="AFG19" s="79"/>
      <c r="AFH19" s="79"/>
      <c r="AFI19" s="79"/>
      <c r="AFJ19" s="79"/>
      <c r="AFK19" s="79"/>
      <c r="AFL19" s="79"/>
      <c r="AFM19" s="79"/>
      <c r="AFN19" s="79"/>
      <c r="AFO19" s="79"/>
      <c r="AFP19" s="79"/>
      <c r="AFQ19" s="79"/>
      <c r="AFR19" s="79"/>
      <c r="AFS19" s="79"/>
      <c r="AFT19" s="79"/>
      <c r="AFU19" s="79"/>
      <c r="AFV19" s="79"/>
      <c r="AFW19" s="79"/>
      <c r="AFX19" s="79"/>
      <c r="AFY19" s="79"/>
      <c r="AFZ19" s="79"/>
      <c r="AGA19" s="79"/>
      <c r="AGB19" s="79"/>
      <c r="AGC19" s="79"/>
      <c r="AGD19" s="79"/>
      <c r="AGE19" s="79"/>
      <c r="AGF19" s="79"/>
      <c r="AGG19" s="79"/>
      <c r="AGH19" s="79"/>
      <c r="AGI19" s="79"/>
      <c r="AGJ19" s="79"/>
      <c r="AGK19" s="79"/>
      <c r="AGL19" s="79"/>
      <c r="AGM19" s="79"/>
      <c r="AGN19" s="79"/>
      <c r="AGO19" s="79"/>
      <c r="AGP19" s="79"/>
      <c r="AGQ19" s="79"/>
      <c r="AGR19" s="79"/>
      <c r="AGS19" s="79"/>
      <c r="AGT19" s="79"/>
      <c r="AGU19" s="79"/>
      <c r="AGV19" s="79"/>
      <c r="AGW19" s="79"/>
      <c r="AGX19" s="79"/>
      <c r="AGY19" s="79"/>
      <c r="AGZ19" s="79"/>
      <c r="AHA19" s="79"/>
      <c r="AHB19" s="79"/>
      <c r="AHC19" s="79"/>
      <c r="AHD19" s="79"/>
      <c r="AHE19" s="79"/>
      <c r="AHF19" s="79"/>
      <c r="AHG19" s="79"/>
      <c r="AHH19" s="79"/>
      <c r="AHI19" s="79"/>
      <c r="AHJ19" s="79"/>
      <c r="AHK19" s="79"/>
      <c r="AHL19" s="79"/>
      <c r="AHM19" s="79"/>
      <c r="AHN19" s="79"/>
      <c r="AHO19" s="79"/>
      <c r="AHP19" s="79"/>
      <c r="AHQ19" s="79"/>
      <c r="AHR19" s="79"/>
      <c r="AHS19" s="79"/>
      <c r="AHT19" s="79"/>
      <c r="AHU19" s="79"/>
      <c r="AHV19" s="79"/>
      <c r="AHW19" s="79"/>
      <c r="AHX19" s="79"/>
      <c r="AHY19" s="79"/>
      <c r="AHZ19" s="79"/>
      <c r="AIA19" s="79"/>
      <c r="AIB19" s="79"/>
      <c r="AIC19" s="79"/>
      <c r="AID19" s="79"/>
      <c r="AIE19" s="79"/>
      <c r="AIF19" s="79"/>
      <c r="AIG19" s="79"/>
      <c r="AIH19" s="79"/>
      <c r="AII19" s="79"/>
      <c r="AIJ19" s="79"/>
      <c r="AIK19" s="79"/>
      <c r="AIL19" s="79"/>
      <c r="AIM19" s="79"/>
      <c r="AIN19" s="79"/>
      <c r="AIO19" s="79"/>
      <c r="AIP19" s="79"/>
      <c r="AIQ19" s="79"/>
      <c r="AIR19" s="79"/>
      <c r="AIS19" s="79"/>
      <c r="AIT19" s="79"/>
      <c r="AIU19" s="79"/>
      <c r="AIV19" s="79"/>
      <c r="AIW19" s="79"/>
      <c r="AIX19" s="79"/>
      <c r="AIY19" s="79"/>
      <c r="AIZ19" s="79"/>
      <c r="AJA19" s="79"/>
      <c r="AJB19" s="79"/>
      <c r="AJC19" s="79"/>
      <c r="AJD19" s="79"/>
      <c r="AJE19" s="79"/>
      <c r="AJF19" s="79"/>
      <c r="AJG19" s="79"/>
      <c r="AJH19" s="79"/>
      <c r="AJI19" s="79"/>
      <c r="AJJ19" s="79"/>
      <c r="AJK19" s="79"/>
      <c r="AJL19" s="79"/>
      <c r="AJM19" s="79"/>
      <c r="AJN19" s="79"/>
      <c r="AJO19" s="79"/>
      <c r="AJP19" s="79"/>
      <c r="AJQ19" s="79"/>
      <c r="AJR19" s="79"/>
      <c r="AJS19" s="79"/>
      <c r="AJT19" s="79"/>
      <c r="AJU19" s="79"/>
      <c r="AJV19" s="79"/>
      <c r="AJW19" s="79"/>
      <c r="AJX19" s="79"/>
      <c r="AJY19" s="79"/>
      <c r="AJZ19" s="79"/>
      <c r="AKA19" s="79"/>
      <c r="AKB19" s="79"/>
      <c r="AKC19" s="79"/>
      <c r="AKD19" s="79"/>
      <c r="AKE19" s="79"/>
      <c r="AKF19" s="79"/>
      <c r="AKG19" s="79"/>
      <c r="AKH19" s="79"/>
      <c r="AKI19" s="79"/>
      <c r="AKJ19" s="79"/>
      <c r="AKK19" s="79"/>
      <c r="AKL19" s="79"/>
      <c r="AKM19" s="79"/>
      <c r="AKN19" s="79"/>
      <c r="AKO19" s="79"/>
      <c r="AKP19" s="79"/>
      <c r="AKQ19" s="79"/>
      <c r="AKR19" s="79"/>
      <c r="AKS19" s="79"/>
      <c r="AKT19" s="79"/>
      <c r="AKU19" s="79"/>
      <c r="AKV19" s="79"/>
      <c r="AKW19" s="79"/>
      <c r="AKX19" s="79"/>
      <c r="AKY19" s="79"/>
      <c r="AKZ19" s="79"/>
      <c r="ALA19" s="79"/>
      <c r="ALB19" s="79"/>
      <c r="ALC19" s="79"/>
      <c r="ALD19" s="79"/>
      <c r="ALE19" s="79"/>
      <c r="ALF19" s="79"/>
      <c r="ALG19" s="79"/>
      <c r="ALH19" s="79"/>
      <c r="ALI19" s="79"/>
      <c r="ALJ19" s="79"/>
      <c r="ALK19" s="79"/>
      <c r="ALL19" s="79"/>
      <c r="ALM19" s="79"/>
      <c r="ALN19" s="79"/>
      <c r="ALO19" s="79"/>
      <c r="ALP19" s="79"/>
      <c r="ALQ19" s="79"/>
      <c r="ALR19" s="79"/>
      <c r="ALS19" s="79"/>
      <c r="ALT19" s="79"/>
      <c r="ALU19" s="79"/>
      <c r="ALV19" s="79"/>
      <c r="ALW19" s="79"/>
      <c r="ALX19" s="79"/>
      <c r="ALY19" s="79"/>
      <c r="ALZ19" s="79"/>
      <c r="AMA19" s="79"/>
      <c r="AMB19" s="79"/>
      <c r="AMC19" s="79"/>
      <c r="AMD19" s="79"/>
      <c r="AME19" s="79"/>
      <c r="AMF19" s="79"/>
      <c r="AMG19" s="79"/>
      <c r="AMH19" s="79"/>
      <c r="AMI19" s="79"/>
      <c r="AMJ19" s="79"/>
    </row>
    <row r="20" spans="1:1024" x14ac:dyDescent="0.2">
      <c r="A20" s="124" t="s">
        <v>46</v>
      </c>
      <c r="B20" s="126" t="s">
        <v>12</v>
      </c>
      <c r="C20" s="41" t="s">
        <v>6</v>
      </c>
      <c r="D20" s="5" t="s">
        <v>10</v>
      </c>
      <c r="E20" s="5">
        <v>7660</v>
      </c>
      <c r="F20" s="5">
        <v>7799</v>
      </c>
      <c r="G20" s="5">
        <v>8026</v>
      </c>
      <c r="H20" s="5">
        <f>SUM(G20/E20*100)</f>
        <v>104.77806788511749</v>
      </c>
      <c r="I20" s="5">
        <f>SUM(G20/F20*100)</f>
        <v>102.91062956789332</v>
      </c>
      <c r="J20" s="5">
        <v>8108</v>
      </c>
      <c r="K20" s="5">
        <v>8094</v>
      </c>
    </row>
    <row r="21" spans="1:1024" ht="62.25" customHeight="1" x14ac:dyDescent="0.2">
      <c r="A21" s="125" t="s">
        <v>9</v>
      </c>
      <c r="B21" s="127" t="s">
        <v>11</v>
      </c>
      <c r="C21" s="34" t="s">
        <v>8</v>
      </c>
      <c r="D21" s="7" t="s">
        <v>7</v>
      </c>
      <c r="E21" s="5">
        <v>75548009.090000004</v>
      </c>
      <c r="F21" s="6">
        <v>81583106.299999997</v>
      </c>
      <c r="G21" s="6">
        <v>80006400</v>
      </c>
      <c r="H21" s="5">
        <f t="shared" ref="H21:H34" si="0">SUM(G21/E21*100)</f>
        <v>105.90140092863167</v>
      </c>
      <c r="I21" s="5">
        <f t="shared" ref="I21:I34" si="1">SUM(G21/F21*100)</f>
        <v>98.067361771930962</v>
      </c>
      <c r="J21" s="6">
        <v>77670144</v>
      </c>
      <c r="K21" s="6">
        <v>80223744</v>
      </c>
    </row>
    <row r="22" spans="1:1024" x14ac:dyDescent="0.2">
      <c r="A22" s="134" t="s">
        <v>53</v>
      </c>
      <c r="B22" s="113" t="s">
        <v>36</v>
      </c>
      <c r="C22" s="33" t="s">
        <v>6</v>
      </c>
      <c r="D22" s="5" t="s">
        <v>10</v>
      </c>
      <c r="E22" s="5">
        <v>3371.5</v>
      </c>
      <c r="F22" s="6">
        <v>2363.5</v>
      </c>
      <c r="G22" s="6">
        <v>2283</v>
      </c>
      <c r="H22" s="5">
        <f t="shared" si="0"/>
        <v>67.714667062138517</v>
      </c>
      <c r="I22" s="5">
        <f t="shared" si="1"/>
        <v>96.594034271207946</v>
      </c>
      <c r="J22" s="6">
        <v>2270.5</v>
      </c>
      <c r="K22" s="6">
        <v>2286.5</v>
      </c>
    </row>
    <row r="23" spans="1:1024" ht="36.75" customHeight="1" x14ac:dyDescent="0.2">
      <c r="A23" s="135"/>
      <c r="B23" s="114"/>
      <c r="C23" s="34" t="s">
        <v>8</v>
      </c>
      <c r="D23" s="7" t="s">
        <v>7</v>
      </c>
      <c r="E23" s="5">
        <v>22821794.41</v>
      </c>
      <c r="F23" s="6">
        <v>24644896.699999999</v>
      </c>
      <c r="G23" s="6">
        <v>24168600</v>
      </c>
      <c r="H23" s="5">
        <f t="shared" si="0"/>
        <v>105.90140094071594</v>
      </c>
      <c r="I23" s="5">
        <f t="shared" si="1"/>
        <v>98.06736175120588</v>
      </c>
      <c r="J23" s="6">
        <v>23462856</v>
      </c>
      <c r="K23" s="6">
        <v>24234256</v>
      </c>
    </row>
    <row r="24" spans="1:1024" x14ac:dyDescent="0.2">
      <c r="A24" s="124" t="s">
        <v>56</v>
      </c>
      <c r="B24" s="126" t="s">
        <v>15</v>
      </c>
      <c r="C24" s="33" t="s">
        <v>37</v>
      </c>
      <c r="D24" s="5" t="s">
        <v>13</v>
      </c>
      <c r="E24" s="5">
        <v>37970</v>
      </c>
      <c r="F24" s="5">
        <v>43811</v>
      </c>
      <c r="G24" s="5">
        <v>35732</v>
      </c>
      <c r="H24" s="5">
        <f t="shared" si="0"/>
        <v>94.105873057677115</v>
      </c>
      <c r="I24" s="5">
        <f t="shared" si="1"/>
        <v>81.559425715003087</v>
      </c>
      <c r="J24" s="5">
        <v>36300</v>
      </c>
      <c r="K24" s="5">
        <v>36867</v>
      </c>
    </row>
    <row r="25" spans="1:1024" ht="36.75" customHeight="1" x14ac:dyDescent="0.2">
      <c r="A25" s="125" t="s">
        <v>9</v>
      </c>
      <c r="B25" s="127" t="s">
        <v>14</v>
      </c>
      <c r="C25" s="34" t="s">
        <v>8</v>
      </c>
      <c r="D25" s="7" t="s">
        <v>7</v>
      </c>
      <c r="E25" s="5">
        <v>22518642.510000002</v>
      </c>
      <c r="F25" s="6">
        <v>25826900</v>
      </c>
      <c r="G25" s="6">
        <v>28104000</v>
      </c>
      <c r="H25" s="5">
        <f t="shared" si="0"/>
        <v>124.80326017662775</v>
      </c>
      <c r="I25" s="5">
        <f t="shared" si="1"/>
        <v>108.81677630687383</v>
      </c>
      <c r="J25" s="6">
        <v>27822960</v>
      </c>
      <c r="K25" s="6">
        <v>28146210</v>
      </c>
    </row>
    <row r="26" spans="1:1024" x14ac:dyDescent="0.2">
      <c r="A26" s="124" t="s">
        <v>59</v>
      </c>
      <c r="B26" s="126" t="s">
        <v>16</v>
      </c>
      <c r="C26" s="33" t="s">
        <v>38</v>
      </c>
      <c r="D26" s="5" t="s">
        <v>13</v>
      </c>
      <c r="E26" s="5">
        <v>494655</v>
      </c>
      <c r="F26" s="5">
        <v>534360</v>
      </c>
      <c r="G26" s="5">
        <v>622680</v>
      </c>
      <c r="H26" s="5">
        <f t="shared" si="0"/>
        <v>125.88167510689267</v>
      </c>
      <c r="I26" s="5">
        <f t="shared" si="1"/>
        <v>116.52818324724905</v>
      </c>
      <c r="J26" s="5">
        <v>711010</v>
      </c>
      <c r="K26" s="5">
        <v>794920</v>
      </c>
    </row>
    <row r="27" spans="1:1024" ht="69" customHeight="1" x14ac:dyDescent="0.2">
      <c r="A27" s="125" t="s">
        <v>9</v>
      </c>
      <c r="B27" s="127" t="s">
        <v>17</v>
      </c>
      <c r="C27" s="34" t="s">
        <v>8</v>
      </c>
      <c r="D27" s="7" t="s">
        <v>7</v>
      </c>
      <c r="E27" s="6">
        <v>56689199.380000003</v>
      </c>
      <c r="F27" s="6">
        <v>64629614</v>
      </c>
      <c r="G27" s="6">
        <v>62701000</v>
      </c>
      <c r="H27" s="5">
        <f t="shared" si="0"/>
        <v>110.60484304902877</v>
      </c>
      <c r="I27" s="5">
        <f t="shared" si="1"/>
        <v>97.015897387225607</v>
      </c>
      <c r="J27" s="6">
        <v>64074040</v>
      </c>
      <c r="K27" s="6">
        <v>62755790</v>
      </c>
    </row>
    <row r="28" spans="1:1024" x14ac:dyDescent="0.2">
      <c r="A28" s="124" t="s">
        <v>62</v>
      </c>
      <c r="B28" s="126" t="s">
        <v>39</v>
      </c>
      <c r="C28" s="33" t="s">
        <v>38</v>
      </c>
      <c r="D28" s="5" t="s">
        <v>13</v>
      </c>
      <c r="E28" s="5">
        <v>202933</v>
      </c>
      <c r="F28" s="5">
        <v>196210</v>
      </c>
      <c r="G28" s="5">
        <v>192200</v>
      </c>
      <c r="H28" s="5">
        <f t="shared" si="0"/>
        <v>94.711062271784286</v>
      </c>
      <c r="I28" s="5">
        <f t="shared" si="1"/>
        <v>97.956271341929565</v>
      </c>
      <c r="J28" s="5">
        <v>195300</v>
      </c>
      <c r="K28" s="5">
        <v>195360</v>
      </c>
    </row>
    <row r="29" spans="1:1024" ht="42" customHeight="1" x14ac:dyDescent="0.2">
      <c r="A29" s="125" t="s">
        <v>9</v>
      </c>
      <c r="B29" s="127" t="s">
        <v>17</v>
      </c>
      <c r="C29" s="34" t="s">
        <v>8</v>
      </c>
      <c r="D29" s="7" t="s">
        <v>7</v>
      </c>
      <c r="E29" s="6">
        <v>148523371.37</v>
      </c>
      <c r="F29" s="6">
        <v>162169090</v>
      </c>
      <c r="G29" s="6">
        <v>163216900</v>
      </c>
      <c r="H29" s="5">
        <f t="shared" si="0"/>
        <v>109.89307507260632</v>
      </c>
      <c r="I29" s="5">
        <f t="shared" si="1"/>
        <v>100.6461218965957</v>
      </c>
      <c r="J29" s="6">
        <v>161569489.75</v>
      </c>
      <c r="K29" s="6">
        <v>164449044</v>
      </c>
    </row>
    <row r="30" spans="1:1024" x14ac:dyDescent="0.2">
      <c r="A30" s="124" t="s">
        <v>40</v>
      </c>
      <c r="B30" s="126" t="s">
        <v>41</v>
      </c>
      <c r="C30" s="33" t="s">
        <v>42</v>
      </c>
      <c r="D30" s="5" t="s">
        <v>13</v>
      </c>
      <c r="E30" s="5">
        <v>2170</v>
      </c>
      <c r="F30" s="5">
        <v>1411</v>
      </c>
      <c r="G30" s="5">
        <v>1713</v>
      </c>
      <c r="H30" s="5">
        <f t="shared" si="0"/>
        <v>78.940092165898619</v>
      </c>
      <c r="I30" s="5">
        <f t="shared" si="1"/>
        <v>121.4032600992204</v>
      </c>
      <c r="J30" s="5">
        <v>1789</v>
      </c>
      <c r="K30" s="5">
        <v>1808</v>
      </c>
    </row>
    <row r="31" spans="1:1024" ht="25.5" x14ac:dyDescent="0.2">
      <c r="A31" s="125" t="s">
        <v>9</v>
      </c>
      <c r="B31" s="127" t="s">
        <v>17</v>
      </c>
      <c r="C31" s="34" t="s">
        <v>8</v>
      </c>
      <c r="D31" s="7" t="s">
        <v>7</v>
      </c>
      <c r="E31" s="6">
        <v>2696050.15</v>
      </c>
      <c r="F31" s="6">
        <v>6391990</v>
      </c>
      <c r="G31" s="6">
        <v>1373200</v>
      </c>
      <c r="H31" s="5">
        <f t="shared" si="0"/>
        <v>50.933770649629793</v>
      </c>
      <c r="I31" s="5">
        <f t="shared" si="1"/>
        <v>21.483137489263907</v>
      </c>
      <c r="J31" s="6">
        <v>1359000</v>
      </c>
      <c r="K31" s="6">
        <v>1373000</v>
      </c>
    </row>
    <row r="32" spans="1:1024" x14ac:dyDescent="0.2">
      <c r="A32" s="124" t="s">
        <v>43</v>
      </c>
      <c r="B32" s="126" t="s">
        <v>44</v>
      </c>
      <c r="C32" s="33" t="s">
        <v>45</v>
      </c>
      <c r="D32" s="5" t="s">
        <v>13</v>
      </c>
      <c r="E32" s="5">
        <v>18031</v>
      </c>
      <c r="F32" s="5">
        <v>34120</v>
      </c>
      <c r="G32" s="5">
        <v>32000</v>
      </c>
      <c r="H32" s="5">
        <f t="shared" si="0"/>
        <v>177.47213132937719</v>
      </c>
      <c r="I32" s="5">
        <f t="shared" si="1"/>
        <v>93.78663540445487</v>
      </c>
      <c r="J32" s="5">
        <v>33000</v>
      </c>
      <c r="K32" s="5">
        <v>33400</v>
      </c>
    </row>
    <row r="33" spans="1:1024" ht="37.5" customHeight="1" x14ac:dyDescent="0.2">
      <c r="A33" s="125" t="s">
        <v>9</v>
      </c>
      <c r="B33" s="127" t="s">
        <v>17</v>
      </c>
      <c r="C33" s="34" t="s">
        <v>8</v>
      </c>
      <c r="D33" s="7" t="s">
        <v>7</v>
      </c>
      <c r="E33" s="6">
        <v>20118307.109999999</v>
      </c>
      <c r="F33" s="6">
        <v>21068976</v>
      </c>
      <c r="G33" s="6">
        <v>20138955</v>
      </c>
      <c r="H33" s="5">
        <f t="shared" si="0"/>
        <v>100.10263234320416</v>
      </c>
      <c r="I33" s="5">
        <f t="shared" si="1"/>
        <v>95.585827237166157</v>
      </c>
      <c r="J33" s="6">
        <v>19946000</v>
      </c>
      <c r="K33" s="6">
        <v>20399000</v>
      </c>
    </row>
    <row r="34" spans="1:1024" ht="36" customHeight="1" x14ac:dyDescent="0.2">
      <c r="A34" s="38" t="s">
        <v>9</v>
      </c>
      <c r="B34" s="132" t="s">
        <v>127</v>
      </c>
      <c r="C34" s="133"/>
      <c r="D34" s="8" t="s">
        <v>7</v>
      </c>
      <c r="E34" s="9">
        <f>SUM(E21+E23+E25+E27+E29+E31+E33)</f>
        <v>348915374.01999998</v>
      </c>
      <c r="F34" s="9">
        <f t="shared" ref="F34:K34" si="2">SUM(F21+F23+F25+F27+F29+F31+F33)</f>
        <v>386314573</v>
      </c>
      <c r="G34" s="9">
        <f t="shared" si="2"/>
        <v>379709055</v>
      </c>
      <c r="H34" s="10">
        <f t="shared" si="0"/>
        <v>108.82554432188331</v>
      </c>
      <c r="I34" s="10">
        <f t="shared" si="1"/>
        <v>98.290119384132055</v>
      </c>
      <c r="J34" s="9">
        <f t="shared" si="2"/>
        <v>375904489.75</v>
      </c>
      <c r="K34" s="9">
        <f t="shared" si="2"/>
        <v>381581044</v>
      </c>
    </row>
    <row r="35" spans="1:1024" s="80" customFormat="1" ht="15" thickBot="1" x14ac:dyDescent="0.25">
      <c r="A35" s="43">
        <v>3</v>
      </c>
      <c r="B35" s="42"/>
      <c r="C35" s="139" t="s">
        <v>89</v>
      </c>
      <c r="D35" s="139"/>
      <c r="E35" s="139"/>
      <c r="F35" s="139"/>
      <c r="G35" s="139"/>
      <c r="H35" s="139"/>
      <c r="I35" s="139"/>
      <c r="J35" s="139"/>
      <c r="K35" s="44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79"/>
      <c r="BI35" s="79"/>
      <c r="BJ35" s="79"/>
      <c r="BK35" s="79"/>
      <c r="BL35" s="79"/>
      <c r="BM35" s="79"/>
      <c r="BN35" s="79"/>
      <c r="BO35" s="79"/>
      <c r="BP35" s="79"/>
      <c r="BQ35" s="79"/>
      <c r="BR35" s="79"/>
      <c r="BS35" s="79"/>
      <c r="BT35" s="79"/>
      <c r="BU35" s="79"/>
      <c r="BV35" s="79"/>
      <c r="BW35" s="79"/>
      <c r="BX35" s="79"/>
      <c r="BY35" s="79"/>
      <c r="BZ35" s="79"/>
      <c r="CA35" s="79"/>
      <c r="CB35" s="79"/>
      <c r="CC35" s="79"/>
      <c r="CD35" s="79"/>
      <c r="CE35" s="79"/>
      <c r="CF35" s="79"/>
      <c r="CG35" s="79"/>
      <c r="CH35" s="79"/>
      <c r="CI35" s="79"/>
      <c r="CJ35" s="79"/>
      <c r="CK35" s="79"/>
      <c r="CL35" s="79"/>
      <c r="CM35" s="79"/>
      <c r="CN35" s="79"/>
      <c r="CO35" s="79"/>
      <c r="CP35" s="79"/>
      <c r="CQ35" s="79"/>
      <c r="CR35" s="79"/>
      <c r="CS35" s="79"/>
      <c r="CT35" s="79"/>
      <c r="CU35" s="79"/>
      <c r="CV35" s="79"/>
      <c r="CW35" s="79"/>
      <c r="CX35" s="79"/>
      <c r="CY35" s="79"/>
      <c r="CZ35" s="79"/>
      <c r="DA35" s="79"/>
      <c r="DB35" s="79"/>
      <c r="DC35" s="79"/>
      <c r="DD35" s="79"/>
      <c r="DE35" s="79"/>
      <c r="DF35" s="79"/>
      <c r="DG35" s="79"/>
      <c r="DH35" s="79"/>
      <c r="DI35" s="79"/>
      <c r="DJ35" s="79"/>
      <c r="DK35" s="79"/>
      <c r="DL35" s="79"/>
      <c r="DM35" s="79"/>
      <c r="DN35" s="79"/>
      <c r="DO35" s="79"/>
      <c r="DP35" s="79"/>
      <c r="DQ35" s="79"/>
      <c r="DR35" s="79"/>
      <c r="DS35" s="79"/>
      <c r="DT35" s="79"/>
      <c r="DU35" s="79"/>
      <c r="DV35" s="79"/>
      <c r="DW35" s="79"/>
      <c r="DX35" s="79"/>
      <c r="DY35" s="79"/>
      <c r="DZ35" s="79"/>
      <c r="EA35" s="79"/>
      <c r="EB35" s="79"/>
      <c r="EC35" s="79"/>
      <c r="ED35" s="79"/>
      <c r="EE35" s="79"/>
      <c r="EF35" s="79"/>
      <c r="EG35" s="79"/>
      <c r="EH35" s="79"/>
      <c r="EI35" s="79"/>
      <c r="EJ35" s="79"/>
      <c r="EK35" s="79"/>
      <c r="EL35" s="79"/>
      <c r="EM35" s="79"/>
      <c r="EN35" s="79"/>
      <c r="EO35" s="79"/>
      <c r="EP35" s="79"/>
      <c r="EQ35" s="79"/>
      <c r="ER35" s="79"/>
      <c r="ES35" s="79"/>
      <c r="ET35" s="79"/>
      <c r="EU35" s="79"/>
      <c r="EV35" s="79"/>
      <c r="EW35" s="79"/>
      <c r="EX35" s="79"/>
      <c r="EY35" s="79"/>
      <c r="EZ35" s="79"/>
      <c r="FA35" s="79"/>
      <c r="FB35" s="79"/>
      <c r="FC35" s="79"/>
      <c r="FD35" s="79"/>
      <c r="FE35" s="79"/>
      <c r="FF35" s="79"/>
      <c r="FG35" s="79"/>
      <c r="FH35" s="79"/>
      <c r="FI35" s="79"/>
      <c r="FJ35" s="79"/>
      <c r="FK35" s="79"/>
      <c r="FL35" s="79"/>
      <c r="FM35" s="79"/>
      <c r="FN35" s="79"/>
      <c r="FO35" s="79"/>
      <c r="FP35" s="79"/>
      <c r="FQ35" s="79"/>
      <c r="FR35" s="79"/>
      <c r="FS35" s="79"/>
      <c r="FT35" s="79"/>
      <c r="FU35" s="79"/>
      <c r="FV35" s="79"/>
      <c r="FW35" s="79"/>
      <c r="FX35" s="79"/>
      <c r="FY35" s="79"/>
      <c r="FZ35" s="79"/>
      <c r="GA35" s="79"/>
      <c r="GB35" s="79"/>
      <c r="GC35" s="79"/>
      <c r="GD35" s="79"/>
      <c r="GE35" s="79"/>
      <c r="GF35" s="79"/>
      <c r="GG35" s="79"/>
      <c r="GH35" s="79"/>
      <c r="GI35" s="79"/>
      <c r="GJ35" s="79"/>
      <c r="GK35" s="79"/>
      <c r="GL35" s="79"/>
      <c r="GM35" s="79"/>
      <c r="GN35" s="79"/>
      <c r="GO35" s="79"/>
      <c r="GP35" s="79"/>
      <c r="GQ35" s="79"/>
      <c r="GR35" s="79"/>
      <c r="GS35" s="79"/>
      <c r="GT35" s="79"/>
      <c r="GU35" s="79"/>
      <c r="GV35" s="79"/>
      <c r="GW35" s="79"/>
      <c r="GX35" s="79"/>
      <c r="GY35" s="79"/>
      <c r="GZ35" s="79"/>
      <c r="HA35" s="79"/>
      <c r="HB35" s="79"/>
      <c r="HC35" s="79"/>
      <c r="HD35" s="79"/>
      <c r="HE35" s="79"/>
      <c r="HF35" s="79"/>
      <c r="HG35" s="79"/>
      <c r="HH35" s="79"/>
      <c r="HI35" s="79"/>
      <c r="HJ35" s="79"/>
      <c r="HK35" s="79"/>
      <c r="HL35" s="79"/>
      <c r="HM35" s="79"/>
      <c r="HN35" s="79"/>
      <c r="HO35" s="79"/>
      <c r="HP35" s="79"/>
      <c r="HQ35" s="79"/>
      <c r="HR35" s="79"/>
      <c r="HS35" s="79"/>
      <c r="HT35" s="79"/>
      <c r="HU35" s="79"/>
      <c r="HV35" s="79"/>
      <c r="HW35" s="79"/>
      <c r="HX35" s="79"/>
      <c r="HY35" s="79"/>
      <c r="HZ35" s="79"/>
      <c r="IA35" s="79"/>
      <c r="IB35" s="79"/>
      <c r="IC35" s="79"/>
      <c r="ID35" s="79"/>
      <c r="IE35" s="79"/>
      <c r="IF35" s="79"/>
      <c r="IG35" s="79"/>
      <c r="IH35" s="79"/>
      <c r="II35" s="79"/>
      <c r="IJ35" s="79"/>
      <c r="IK35" s="79"/>
      <c r="IL35" s="79"/>
      <c r="IM35" s="79"/>
      <c r="IN35" s="79"/>
      <c r="IO35" s="79"/>
      <c r="IP35" s="79"/>
      <c r="IQ35" s="79"/>
      <c r="IR35" s="79"/>
      <c r="IS35" s="79"/>
      <c r="IT35" s="79"/>
      <c r="IU35" s="79"/>
      <c r="IV35" s="79"/>
      <c r="IW35" s="79"/>
      <c r="IX35" s="79"/>
      <c r="IY35" s="79"/>
      <c r="IZ35" s="79"/>
      <c r="JA35" s="79"/>
      <c r="JB35" s="79"/>
      <c r="JC35" s="79"/>
      <c r="JD35" s="79"/>
      <c r="JE35" s="79"/>
      <c r="JF35" s="79"/>
      <c r="JG35" s="79"/>
      <c r="JH35" s="79"/>
      <c r="JI35" s="79"/>
      <c r="JJ35" s="79"/>
      <c r="JK35" s="79"/>
      <c r="JL35" s="79"/>
      <c r="JM35" s="79"/>
      <c r="JN35" s="79"/>
      <c r="JO35" s="79"/>
      <c r="JP35" s="79"/>
      <c r="JQ35" s="79"/>
      <c r="JR35" s="79"/>
      <c r="JS35" s="79"/>
      <c r="JT35" s="79"/>
      <c r="JU35" s="79"/>
      <c r="JV35" s="79"/>
      <c r="JW35" s="79"/>
      <c r="JX35" s="79"/>
      <c r="JY35" s="79"/>
      <c r="JZ35" s="79"/>
      <c r="KA35" s="79"/>
      <c r="KB35" s="79"/>
      <c r="KC35" s="79"/>
      <c r="KD35" s="79"/>
      <c r="KE35" s="79"/>
      <c r="KF35" s="79"/>
      <c r="KG35" s="79"/>
      <c r="KH35" s="79"/>
      <c r="KI35" s="79"/>
      <c r="KJ35" s="79"/>
      <c r="KK35" s="79"/>
      <c r="KL35" s="79"/>
      <c r="KM35" s="79"/>
      <c r="KN35" s="79"/>
      <c r="KO35" s="79"/>
      <c r="KP35" s="79"/>
      <c r="KQ35" s="79"/>
      <c r="KR35" s="79"/>
      <c r="KS35" s="79"/>
      <c r="KT35" s="79"/>
      <c r="KU35" s="79"/>
      <c r="KV35" s="79"/>
      <c r="KW35" s="79"/>
      <c r="KX35" s="79"/>
      <c r="KY35" s="79"/>
      <c r="KZ35" s="79"/>
      <c r="LA35" s="79"/>
      <c r="LB35" s="79"/>
      <c r="LC35" s="79"/>
      <c r="LD35" s="79"/>
      <c r="LE35" s="79"/>
      <c r="LF35" s="79"/>
      <c r="LG35" s="79"/>
      <c r="LH35" s="79"/>
      <c r="LI35" s="79"/>
      <c r="LJ35" s="79"/>
      <c r="LK35" s="79"/>
      <c r="LL35" s="79"/>
      <c r="LM35" s="79"/>
      <c r="LN35" s="79"/>
      <c r="LO35" s="79"/>
      <c r="LP35" s="79"/>
      <c r="LQ35" s="79"/>
      <c r="LR35" s="79"/>
      <c r="LS35" s="79"/>
      <c r="LT35" s="79"/>
      <c r="LU35" s="79"/>
      <c r="LV35" s="79"/>
      <c r="LW35" s="79"/>
      <c r="LX35" s="79"/>
      <c r="LY35" s="79"/>
      <c r="LZ35" s="79"/>
      <c r="MA35" s="79"/>
      <c r="MB35" s="79"/>
      <c r="MC35" s="79"/>
      <c r="MD35" s="79"/>
      <c r="ME35" s="79"/>
      <c r="MF35" s="79"/>
      <c r="MG35" s="79"/>
      <c r="MH35" s="79"/>
      <c r="MI35" s="79"/>
      <c r="MJ35" s="79"/>
      <c r="MK35" s="79"/>
      <c r="ML35" s="79"/>
      <c r="MM35" s="79"/>
      <c r="MN35" s="79"/>
      <c r="MO35" s="79"/>
      <c r="MP35" s="79"/>
      <c r="MQ35" s="79"/>
      <c r="MR35" s="79"/>
      <c r="MS35" s="79"/>
      <c r="MT35" s="79"/>
      <c r="MU35" s="79"/>
      <c r="MV35" s="79"/>
      <c r="MW35" s="79"/>
      <c r="MX35" s="79"/>
      <c r="MY35" s="79"/>
      <c r="MZ35" s="79"/>
      <c r="NA35" s="79"/>
      <c r="NB35" s="79"/>
      <c r="NC35" s="79"/>
      <c r="ND35" s="79"/>
      <c r="NE35" s="79"/>
      <c r="NF35" s="79"/>
      <c r="NG35" s="79"/>
      <c r="NH35" s="79"/>
      <c r="NI35" s="79"/>
      <c r="NJ35" s="79"/>
      <c r="NK35" s="79"/>
      <c r="NL35" s="79"/>
      <c r="NM35" s="79"/>
      <c r="NN35" s="79"/>
      <c r="NO35" s="79"/>
      <c r="NP35" s="79"/>
      <c r="NQ35" s="79"/>
      <c r="NR35" s="79"/>
      <c r="NS35" s="79"/>
      <c r="NT35" s="79"/>
      <c r="NU35" s="79"/>
      <c r="NV35" s="79"/>
      <c r="NW35" s="79"/>
      <c r="NX35" s="79"/>
      <c r="NY35" s="79"/>
      <c r="NZ35" s="79"/>
      <c r="OA35" s="79"/>
      <c r="OB35" s="79"/>
      <c r="OC35" s="79"/>
      <c r="OD35" s="79"/>
      <c r="OE35" s="79"/>
      <c r="OF35" s="79"/>
      <c r="OG35" s="79"/>
      <c r="OH35" s="79"/>
      <c r="OI35" s="79"/>
      <c r="OJ35" s="79"/>
      <c r="OK35" s="79"/>
      <c r="OL35" s="79"/>
      <c r="OM35" s="79"/>
      <c r="ON35" s="79"/>
      <c r="OO35" s="79"/>
      <c r="OP35" s="79"/>
      <c r="OQ35" s="79"/>
      <c r="OR35" s="79"/>
      <c r="OS35" s="79"/>
      <c r="OT35" s="79"/>
      <c r="OU35" s="79"/>
      <c r="OV35" s="79"/>
      <c r="OW35" s="79"/>
      <c r="OX35" s="79"/>
      <c r="OY35" s="79"/>
      <c r="OZ35" s="79"/>
      <c r="PA35" s="79"/>
      <c r="PB35" s="79"/>
      <c r="PC35" s="79"/>
      <c r="PD35" s="79"/>
      <c r="PE35" s="79"/>
      <c r="PF35" s="79"/>
      <c r="PG35" s="79"/>
      <c r="PH35" s="79"/>
      <c r="PI35" s="79"/>
      <c r="PJ35" s="79"/>
      <c r="PK35" s="79"/>
      <c r="PL35" s="79"/>
      <c r="PM35" s="79"/>
      <c r="PN35" s="79"/>
      <c r="PO35" s="79"/>
      <c r="PP35" s="79"/>
      <c r="PQ35" s="79"/>
      <c r="PR35" s="79"/>
      <c r="PS35" s="79"/>
      <c r="PT35" s="79"/>
      <c r="PU35" s="79"/>
      <c r="PV35" s="79"/>
      <c r="PW35" s="79"/>
      <c r="PX35" s="79"/>
      <c r="PY35" s="79"/>
      <c r="PZ35" s="79"/>
      <c r="QA35" s="79"/>
      <c r="QB35" s="79"/>
      <c r="QC35" s="79"/>
      <c r="QD35" s="79"/>
      <c r="QE35" s="79"/>
      <c r="QF35" s="79"/>
      <c r="QG35" s="79"/>
      <c r="QH35" s="79"/>
      <c r="QI35" s="79"/>
      <c r="QJ35" s="79"/>
      <c r="QK35" s="79"/>
      <c r="QL35" s="79"/>
      <c r="QM35" s="79"/>
      <c r="QN35" s="79"/>
      <c r="QO35" s="79"/>
      <c r="QP35" s="79"/>
      <c r="QQ35" s="79"/>
      <c r="QR35" s="79"/>
      <c r="QS35" s="79"/>
      <c r="QT35" s="79"/>
      <c r="QU35" s="79"/>
      <c r="QV35" s="79"/>
      <c r="QW35" s="79"/>
      <c r="QX35" s="79"/>
      <c r="QY35" s="79"/>
      <c r="QZ35" s="79"/>
      <c r="RA35" s="79"/>
      <c r="RB35" s="79"/>
      <c r="RC35" s="79"/>
      <c r="RD35" s="79"/>
      <c r="RE35" s="79"/>
      <c r="RF35" s="79"/>
      <c r="RG35" s="79"/>
      <c r="RH35" s="79"/>
      <c r="RI35" s="79"/>
      <c r="RJ35" s="79"/>
      <c r="RK35" s="79"/>
      <c r="RL35" s="79"/>
      <c r="RM35" s="79"/>
      <c r="RN35" s="79"/>
      <c r="RO35" s="79"/>
      <c r="RP35" s="79"/>
      <c r="RQ35" s="79"/>
      <c r="RR35" s="79"/>
      <c r="RS35" s="79"/>
      <c r="RT35" s="79"/>
      <c r="RU35" s="79"/>
      <c r="RV35" s="79"/>
      <c r="RW35" s="79"/>
      <c r="RX35" s="79"/>
      <c r="RY35" s="79"/>
      <c r="RZ35" s="79"/>
      <c r="SA35" s="79"/>
      <c r="SB35" s="79"/>
      <c r="SC35" s="79"/>
      <c r="SD35" s="79"/>
      <c r="SE35" s="79"/>
      <c r="SF35" s="79"/>
      <c r="SG35" s="79"/>
      <c r="SH35" s="79"/>
      <c r="SI35" s="79"/>
      <c r="SJ35" s="79"/>
      <c r="SK35" s="79"/>
      <c r="SL35" s="79"/>
      <c r="SM35" s="79"/>
      <c r="SN35" s="79"/>
      <c r="SO35" s="79"/>
      <c r="SP35" s="79"/>
      <c r="SQ35" s="79"/>
      <c r="SR35" s="79"/>
      <c r="SS35" s="79"/>
      <c r="ST35" s="79"/>
      <c r="SU35" s="79"/>
      <c r="SV35" s="79"/>
      <c r="SW35" s="79"/>
      <c r="SX35" s="79"/>
      <c r="SY35" s="79"/>
      <c r="SZ35" s="79"/>
      <c r="TA35" s="79"/>
      <c r="TB35" s="79"/>
      <c r="TC35" s="79"/>
      <c r="TD35" s="79"/>
      <c r="TE35" s="79"/>
      <c r="TF35" s="79"/>
      <c r="TG35" s="79"/>
      <c r="TH35" s="79"/>
      <c r="TI35" s="79"/>
      <c r="TJ35" s="79"/>
      <c r="TK35" s="79"/>
      <c r="TL35" s="79"/>
      <c r="TM35" s="79"/>
      <c r="TN35" s="79"/>
      <c r="TO35" s="79"/>
      <c r="TP35" s="79"/>
      <c r="TQ35" s="79"/>
      <c r="TR35" s="79"/>
      <c r="TS35" s="79"/>
      <c r="TT35" s="79"/>
      <c r="TU35" s="79"/>
      <c r="TV35" s="79"/>
      <c r="TW35" s="79"/>
      <c r="TX35" s="79"/>
      <c r="TY35" s="79"/>
      <c r="TZ35" s="79"/>
      <c r="UA35" s="79"/>
      <c r="UB35" s="79"/>
      <c r="UC35" s="79"/>
      <c r="UD35" s="79"/>
      <c r="UE35" s="79"/>
      <c r="UF35" s="79"/>
      <c r="UG35" s="79"/>
      <c r="UH35" s="79"/>
      <c r="UI35" s="79"/>
      <c r="UJ35" s="79"/>
      <c r="UK35" s="79"/>
      <c r="UL35" s="79"/>
      <c r="UM35" s="79"/>
      <c r="UN35" s="79"/>
      <c r="UO35" s="79"/>
      <c r="UP35" s="79"/>
      <c r="UQ35" s="79"/>
      <c r="UR35" s="79"/>
      <c r="US35" s="79"/>
      <c r="UT35" s="79"/>
      <c r="UU35" s="79"/>
      <c r="UV35" s="79"/>
      <c r="UW35" s="79"/>
      <c r="UX35" s="79"/>
      <c r="UY35" s="79"/>
      <c r="UZ35" s="79"/>
      <c r="VA35" s="79"/>
      <c r="VB35" s="79"/>
      <c r="VC35" s="79"/>
      <c r="VD35" s="79"/>
      <c r="VE35" s="79"/>
      <c r="VF35" s="79"/>
      <c r="VG35" s="79"/>
      <c r="VH35" s="79"/>
      <c r="VI35" s="79"/>
      <c r="VJ35" s="79"/>
      <c r="VK35" s="79"/>
      <c r="VL35" s="79"/>
      <c r="VM35" s="79"/>
      <c r="VN35" s="79"/>
      <c r="VO35" s="79"/>
      <c r="VP35" s="79"/>
      <c r="VQ35" s="79"/>
      <c r="VR35" s="79"/>
      <c r="VS35" s="79"/>
      <c r="VT35" s="79"/>
      <c r="VU35" s="79"/>
      <c r="VV35" s="79"/>
      <c r="VW35" s="79"/>
      <c r="VX35" s="79"/>
      <c r="VY35" s="79"/>
      <c r="VZ35" s="79"/>
      <c r="WA35" s="79"/>
      <c r="WB35" s="79"/>
      <c r="WC35" s="79"/>
      <c r="WD35" s="79"/>
      <c r="WE35" s="79"/>
      <c r="WF35" s="79"/>
      <c r="WG35" s="79"/>
      <c r="WH35" s="79"/>
      <c r="WI35" s="79"/>
      <c r="WJ35" s="79"/>
      <c r="WK35" s="79"/>
      <c r="WL35" s="79"/>
      <c r="WM35" s="79"/>
      <c r="WN35" s="79"/>
      <c r="WO35" s="79"/>
      <c r="WP35" s="79"/>
      <c r="WQ35" s="79"/>
      <c r="WR35" s="79"/>
      <c r="WS35" s="79"/>
      <c r="WT35" s="79"/>
      <c r="WU35" s="79"/>
      <c r="WV35" s="79"/>
      <c r="WW35" s="79"/>
      <c r="WX35" s="79"/>
      <c r="WY35" s="79"/>
      <c r="WZ35" s="79"/>
      <c r="XA35" s="79"/>
      <c r="XB35" s="79"/>
      <c r="XC35" s="79"/>
      <c r="XD35" s="79"/>
      <c r="XE35" s="79"/>
      <c r="XF35" s="79"/>
      <c r="XG35" s="79"/>
      <c r="XH35" s="79"/>
      <c r="XI35" s="79"/>
      <c r="XJ35" s="79"/>
      <c r="XK35" s="79"/>
      <c r="XL35" s="79"/>
      <c r="XM35" s="79"/>
      <c r="XN35" s="79"/>
      <c r="XO35" s="79"/>
      <c r="XP35" s="79"/>
      <c r="XQ35" s="79"/>
      <c r="XR35" s="79"/>
      <c r="XS35" s="79"/>
      <c r="XT35" s="79"/>
      <c r="XU35" s="79"/>
      <c r="XV35" s="79"/>
      <c r="XW35" s="79"/>
      <c r="XX35" s="79"/>
      <c r="XY35" s="79"/>
      <c r="XZ35" s="79"/>
      <c r="YA35" s="79"/>
      <c r="YB35" s="79"/>
      <c r="YC35" s="79"/>
      <c r="YD35" s="79"/>
      <c r="YE35" s="79"/>
      <c r="YF35" s="79"/>
      <c r="YG35" s="79"/>
      <c r="YH35" s="79"/>
      <c r="YI35" s="79"/>
      <c r="YJ35" s="79"/>
      <c r="YK35" s="79"/>
      <c r="YL35" s="79"/>
      <c r="YM35" s="79"/>
      <c r="YN35" s="79"/>
      <c r="YO35" s="79"/>
      <c r="YP35" s="79"/>
      <c r="YQ35" s="79"/>
      <c r="YR35" s="79"/>
      <c r="YS35" s="79"/>
      <c r="YT35" s="79"/>
      <c r="YU35" s="79"/>
      <c r="YV35" s="79"/>
      <c r="YW35" s="79"/>
      <c r="YX35" s="79"/>
      <c r="YY35" s="79"/>
      <c r="YZ35" s="79"/>
      <c r="ZA35" s="79"/>
      <c r="ZB35" s="79"/>
      <c r="ZC35" s="79"/>
      <c r="ZD35" s="79"/>
      <c r="ZE35" s="79"/>
      <c r="ZF35" s="79"/>
      <c r="ZG35" s="79"/>
      <c r="ZH35" s="79"/>
      <c r="ZI35" s="79"/>
      <c r="ZJ35" s="79"/>
      <c r="ZK35" s="79"/>
      <c r="ZL35" s="79"/>
      <c r="ZM35" s="79"/>
      <c r="ZN35" s="79"/>
      <c r="ZO35" s="79"/>
      <c r="ZP35" s="79"/>
      <c r="ZQ35" s="79"/>
      <c r="ZR35" s="79"/>
      <c r="ZS35" s="79"/>
      <c r="ZT35" s="79"/>
      <c r="ZU35" s="79"/>
      <c r="ZV35" s="79"/>
      <c r="ZW35" s="79"/>
      <c r="ZX35" s="79"/>
      <c r="ZY35" s="79"/>
      <c r="ZZ35" s="79"/>
      <c r="AAA35" s="79"/>
      <c r="AAB35" s="79"/>
      <c r="AAC35" s="79"/>
      <c r="AAD35" s="79"/>
      <c r="AAE35" s="79"/>
      <c r="AAF35" s="79"/>
      <c r="AAG35" s="79"/>
      <c r="AAH35" s="79"/>
      <c r="AAI35" s="79"/>
      <c r="AAJ35" s="79"/>
      <c r="AAK35" s="79"/>
      <c r="AAL35" s="79"/>
      <c r="AAM35" s="79"/>
      <c r="AAN35" s="79"/>
      <c r="AAO35" s="79"/>
      <c r="AAP35" s="79"/>
      <c r="AAQ35" s="79"/>
      <c r="AAR35" s="79"/>
      <c r="AAS35" s="79"/>
      <c r="AAT35" s="79"/>
      <c r="AAU35" s="79"/>
      <c r="AAV35" s="79"/>
      <c r="AAW35" s="79"/>
      <c r="AAX35" s="79"/>
      <c r="AAY35" s="79"/>
      <c r="AAZ35" s="79"/>
      <c r="ABA35" s="79"/>
      <c r="ABB35" s="79"/>
      <c r="ABC35" s="79"/>
      <c r="ABD35" s="79"/>
      <c r="ABE35" s="79"/>
      <c r="ABF35" s="79"/>
      <c r="ABG35" s="79"/>
      <c r="ABH35" s="79"/>
      <c r="ABI35" s="79"/>
      <c r="ABJ35" s="79"/>
      <c r="ABK35" s="79"/>
      <c r="ABL35" s="79"/>
      <c r="ABM35" s="79"/>
      <c r="ABN35" s="79"/>
      <c r="ABO35" s="79"/>
      <c r="ABP35" s="79"/>
      <c r="ABQ35" s="79"/>
      <c r="ABR35" s="79"/>
      <c r="ABS35" s="79"/>
      <c r="ABT35" s="79"/>
      <c r="ABU35" s="79"/>
      <c r="ABV35" s="79"/>
      <c r="ABW35" s="79"/>
      <c r="ABX35" s="79"/>
      <c r="ABY35" s="79"/>
      <c r="ABZ35" s="79"/>
      <c r="ACA35" s="79"/>
      <c r="ACB35" s="79"/>
      <c r="ACC35" s="79"/>
      <c r="ACD35" s="79"/>
      <c r="ACE35" s="79"/>
      <c r="ACF35" s="79"/>
      <c r="ACG35" s="79"/>
      <c r="ACH35" s="79"/>
      <c r="ACI35" s="79"/>
      <c r="ACJ35" s="79"/>
      <c r="ACK35" s="79"/>
      <c r="ACL35" s="79"/>
      <c r="ACM35" s="79"/>
      <c r="ACN35" s="79"/>
      <c r="ACO35" s="79"/>
      <c r="ACP35" s="79"/>
      <c r="ACQ35" s="79"/>
      <c r="ACR35" s="79"/>
      <c r="ACS35" s="79"/>
      <c r="ACT35" s="79"/>
      <c r="ACU35" s="79"/>
      <c r="ACV35" s="79"/>
      <c r="ACW35" s="79"/>
      <c r="ACX35" s="79"/>
      <c r="ACY35" s="79"/>
      <c r="ACZ35" s="79"/>
      <c r="ADA35" s="79"/>
      <c r="ADB35" s="79"/>
      <c r="ADC35" s="79"/>
      <c r="ADD35" s="79"/>
      <c r="ADE35" s="79"/>
      <c r="ADF35" s="79"/>
      <c r="ADG35" s="79"/>
      <c r="ADH35" s="79"/>
      <c r="ADI35" s="79"/>
      <c r="ADJ35" s="79"/>
      <c r="ADK35" s="79"/>
      <c r="ADL35" s="79"/>
      <c r="ADM35" s="79"/>
      <c r="ADN35" s="79"/>
      <c r="ADO35" s="79"/>
      <c r="ADP35" s="79"/>
      <c r="ADQ35" s="79"/>
      <c r="ADR35" s="79"/>
      <c r="ADS35" s="79"/>
      <c r="ADT35" s="79"/>
      <c r="ADU35" s="79"/>
      <c r="ADV35" s="79"/>
      <c r="ADW35" s="79"/>
      <c r="ADX35" s="79"/>
      <c r="ADY35" s="79"/>
      <c r="ADZ35" s="79"/>
      <c r="AEA35" s="79"/>
      <c r="AEB35" s="79"/>
      <c r="AEC35" s="79"/>
      <c r="AED35" s="79"/>
      <c r="AEE35" s="79"/>
      <c r="AEF35" s="79"/>
      <c r="AEG35" s="79"/>
      <c r="AEH35" s="79"/>
      <c r="AEI35" s="79"/>
      <c r="AEJ35" s="79"/>
      <c r="AEK35" s="79"/>
      <c r="AEL35" s="79"/>
      <c r="AEM35" s="79"/>
      <c r="AEN35" s="79"/>
      <c r="AEO35" s="79"/>
      <c r="AEP35" s="79"/>
      <c r="AEQ35" s="79"/>
      <c r="AER35" s="79"/>
      <c r="AES35" s="79"/>
      <c r="AET35" s="79"/>
      <c r="AEU35" s="79"/>
      <c r="AEV35" s="79"/>
      <c r="AEW35" s="79"/>
      <c r="AEX35" s="79"/>
      <c r="AEY35" s="79"/>
      <c r="AEZ35" s="79"/>
      <c r="AFA35" s="79"/>
      <c r="AFB35" s="79"/>
      <c r="AFC35" s="79"/>
      <c r="AFD35" s="79"/>
      <c r="AFE35" s="79"/>
      <c r="AFF35" s="79"/>
      <c r="AFG35" s="79"/>
      <c r="AFH35" s="79"/>
      <c r="AFI35" s="79"/>
      <c r="AFJ35" s="79"/>
      <c r="AFK35" s="79"/>
      <c r="AFL35" s="79"/>
      <c r="AFM35" s="79"/>
      <c r="AFN35" s="79"/>
      <c r="AFO35" s="79"/>
      <c r="AFP35" s="79"/>
      <c r="AFQ35" s="79"/>
      <c r="AFR35" s="79"/>
      <c r="AFS35" s="79"/>
      <c r="AFT35" s="79"/>
      <c r="AFU35" s="79"/>
      <c r="AFV35" s="79"/>
      <c r="AFW35" s="79"/>
      <c r="AFX35" s="79"/>
      <c r="AFY35" s="79"/>
      <c r="AFZ35" s="79"/>
      <c r="AGA35" s="79"/>
      <c r="AGB35" s="79"/>
      <c r="AGC35" s="79"/>
      <c r="AGD35" s="79"/>
      <c r="AGE35" s="79"/>
      <c r="AGF35" s="79"/>
      <c r="AGG35" s="79"/>
      <c r="AGH35" s="79"/>
      <c r="AGI35" s="79"/>
      <c r="AGJ35" s="79"/>
      <c r="AGK35" s="79"/>
      <c r="AGL35" s="79"/>
      <c r="AGM35" s="79"/>
      <c r="AGN35" s="79"/>
      <c r="AGO35" s="79"/>
      <c r="AGP35" s="79"/>
      <c r="AGQ35" s="79"/>
      <c r="AGR35" s="79"/>
      <c r="AGS35" s="79"/>
      <c r="AGT35" s="79"/>
      <c r="AGU35" s="79"/>
      <c r="AGV35" s="79"/>
      <c r="AGW35" s="79"/>
      <c r="AGX35" s="79"/>
      <c r="AGY35" s="79"/>
      <c r="AGZ35" s="79"/>
      <c r="AHA35" s="79"/>
      <c r="AHB35" s="79"/>
      <c r="AHC35" s="79"/>
      <c r="AHD35" s="79"/>
      <c r="AHE35" s="79"/>
      <c r="AHF35" s="79"/>
      <c r="AHG35" s="79"/>
      <c r="AHH35" s="79"/>
      <c r="AHI35" s="79"/>
      <c r="AHJ35" s="79"/>
      <c r="AHK35" s="79"/>
      <c r="AHL35" s="79"/>
      <c r="AHM35" s="79"/>
      <c r="AHN35" s="79"/>
      <c r="AHO35" s="79"/>
      <c r="AHP35" s="79"/>
      <c r="AHQ35" s="79"/>
      <c r="AHR35" s="79"/>
      <c r="AHS35" s="79"/>
      <c r="AHT35" s="79"/>
      <c r="AHU35" s="79"/>
      <c r="AHV35" s="79"/>
      <c r="AHW35" s="79"/>
      <c r="AHX35" s="79"/>
      <c r="AHY35" s="79"/>
      <c r="AHZ35" s="79"/>
      <c r="AIA35" s="79"/>
      <c r="AIB35" s="79"/>
      <c r="AIC35" s="79"/>
      <c r="AID35" s="79"/>
      <c r="AIE35" s="79"/>
      <c r="AIF35" s="79"/>
      <c r="AIG35" s="79"/>
      <c r="AIH35" s="79"/>
      <c r="AII35" s="79"/>
      <c r="AIJ35" s="79"/>
      <c r="AIK35" s="79"/>
      <c r="AIL35" s="79"/>
      <c r="AIM35" s="79"/>
      <c r="AIN35" s="79"/>
      <c r="AIO35" s="79"/>
      <c r="AIP35" s="79"/>
      <c r="AIQ35" s="79"/>
      <c r="AIR35" s="79"/>
      <c r="AIS35" s="79"/>
      <c r="AIT35" s="79"/>
      <c r="AIU35" s="79"/>
      <c r="AIV35" s="79"/>
      <c r="AIW35" s="79"/>
      <c r="AIX35" s="79"/>
      <c r="AIY35" s="79"/>
      <c r="AIZ35" s="79"/>
      <c r="AJA35" s="79"/>
      <c r="AJB35" s="79"/>
      <c r="AJC35" s="79"/>
      <c r="AJD35" s="79"/>
      <c r="AJE35" s="79"/>
      <c r="AJF35" s="79"/>
      <c r="AJG35" s="79"/>
      <c r="AJH35" s="79"/>
      <c r="AJI35" s="79"/>
      <c r="AJJ35" s="79"/>
      <c r="AJK35" s="79"/>
      <c r="AJL35" s="79"/>
      <c r="AJM35" s="79"/>
      <c r="AJN35" s="79"/>
      <c r="AJO35" s="79"/>
      <c r="AJP35" s="79"/>
      <c r="AJQ35" s="79"/>
      <c r="AJR35" s="79"/>
      <c r="AJS35" s="79"/>
      <c r="AJT35" s="79"/>
      <c r="AJU35" s="79"/>
      <c r="AJV35" s="79"/>
      <c r="AJW35" s="79"/>
      <c r="AJX35" s="79"/>
      <c r="AJY35" s="79"/>
      <c r="AJZ35" s="79"/>
      <c r="AKA35" s="79"/>
      <c r="AKB35" s="79"/>
      <c r="AKC35" s="79"/>
      <c r="AKD35" s="79"/>
      <c r="AKE35" s="79"/>
      <c r="AKF35" s="79"/>
      <c r="AKG35" s="79"/>
      <c r="AKH35" s="79"/>
      <c r="AKI35" s="79"/>
      <c r="AKJ35" s="79"/>
      <c r="AKK35" s="79"/>
      <c r="AKL35" s="79"/>
      <c r="AKM35" s="79"/>
      <c r="AKN35" s="79"/>
      <c r="AKO35" s="79"/>
      <c r="AKP35" s="79"/>
      <c r="AKQ35" s="79"/>
      <c r="AKR35" s="79"/>
      <c r="AKS35" s="79"/>
      <c r="AKT35" s="79"/>
      <c r="AKU35" s="79"/>
      <c r="AKV35" s="79"/>
      <c r="AKW35" s="79"/>
      <c r="AKX35" s="79"/>
      <c r="AKY35" s="79"/>
      <c r="AKZ35" s="79"/>
      <c r="ALA35" s="79"/>
      <c r="ALB35" s="79"/>
      <c r="ALC35" s="79"/>
      <c r="ALD35" s="79"/>
      <c r="ALE35" s="79"/>
      <c r="ALF35" s="79"/>
      <c r="ALG35" s="79"/>
      <c r="ALH35" s="79"/>
      <c r="ALI35" s="79"/>
      <c r="ALJ35" s="79"/>
      <c r="ALK35" s="79"/>
      <c r="ALL35" s="79"/>
      <c r="ALM35" s="79"/>
      <c r="ALN35" s="79"/>
      <c r="ALO35" s="79"/>
      <c r="ALP35" s="79"/>
      <c r="ALQ35" s="79"/>
      <c r="ALR35" s="79"/>
      <c r="ALS35" s="79"/>
      <c r="ALT35" s="79"/>
      <c r="ALU35" s="79"/>
      <c r="ALV35" s="79"/>
      <c r="ALW35" s="79"/>
      <c r="ALX35" s="79"/>
      <c r="ALY35" s="79"/>
      <c r="ALZ35" s="79"/>
      <c r="AMA35" s="79"/>
      <c r="AMB35" s="79"/>
      <c r="AMC35" s="79"/>
      <c r="AMD35" s="79"/>
      <c r="AME35" s="79"/>
      <c r="AMF35" s="79"/>
      <c r="AMG35" s="79"/>
      <c r="AMH35" s="79"/>
      <c r="AMI35" s="79"/>
      <c r="AMJ35" s="79"/>
    </row>
    <row r="36" spans="1:1024" x14ac:dyDescent="0.2">
      <c r="A36" s="136" t="s">
        <v>110</v>
      </c>
      <c r="B36" s="16" t="s">
        <v>47</v>
      </c>
      <c r="C36" s="17" t="s">
        <v>48</v>
      </c>
      <c r="D36" s="18" t="s">
        <v>49</v>
      </c>
      <c r="E36" s="45">
        <v>7838</v>
      </c>
      <c r="F36" s="46">
        <v>7573</v>
      </c>
      <c r="G36" s="47">
        <v>7410</v>
      </c>
      <c r="H36" s="48">
        <f t="shared" ref="H36:H50" si="3">G36/E36*100</f>
        <v>94.539423322276093</v>
      </c>
      <c r="I36" s="48">
        <f t="shared" ref="I36:I50" si="4">G36/F36*100</f>
        <v>97.847616532417803</v>
      </c>
      <c r="J36" s="49">
        <f>G36</f>
        <v>7410</v>
      </c>
      <c r="K36" s="49">
        <f>J36</f>
        <v>7410</v>
      </c>
    </row>
    <row r="37" spans="1:1024" ht="45.75" customHeight="1" thickBot="1" x14ac:dyDescent="0.25">
      <c r="A37" s="136"/>
      <c r="B37" s="19" t="s">
        <v>50</v>
      </c>
      <c r="C37" s="17" t="s">
        <v>51</v>
      </c>
      <c r="D37" s="20" t="s">
        <v>52</v>
      </c>
      <c r="E37" s="21">
        <v>382817475.25</v>
      </c>
      <c r="F37" s="50">
        <v>399285259.05000001</v>
      </c>
      <c r="G37" s="51">
        <v>348730639</v>
      </c>
      <c r="H37" s="52">
        <f t="shared" si="3"/>
        <v>91.095799315916935</v>
      </c>
      <c r="I37" s="52">
        <f t="shared" si="4"/>
        <v>87.338721151318694</v>
      </c>
      <c r="J37" s="52">
        <v>333677040</v>
      </c>
      <c r="K37" s="52">
        <v>336415300</v>
      </c>
    </row>
    <row r="38" spans="1:1024" x14ac:dyDescent="0.2">
      <c r="A38" s="136" t="s">
        <v>111</v>
      </c>
      <c r="B38" s="22" t="s">
        <v>54</v>
      </c>
      <c r="C38" s="17" t="s">
        <v>48</v>
      </c>
      <c r="D38" s="18" t="s">
        <v>49</v>
      </c>
      <c r="E38" s="45">
        <v>1502</v>
      </c>
      <c r="F38" s="46">
        <v>1460</v>
      </c>
      <c r="G38" s="47">
        <v>1493</v>
      </c>
      <c r="H38" s="52">
        <f t="shared" si="3"/>
        <v>99.400798934753666</v>
      </c>
      <c r="I38" s="52">
        <f t="shared" si="4"/>
        <v>102.26027397260273</v>
      </c>
      <c r="J38" s="53">
        <f>G38</f>
        <v>1493</v>
      </c>
      <c r="K38" s="53">
        <f>J38</f>
        <v>1493</v>
      </c>
    </row>
    <row r="39" spans="1:1024" ht="51.75" thickBot="1" x14ac:dyDescent="0.25">
      <c r="A39" s="136"/>
      <c r="B39" s="22" t="s">
        <v>55</v>
      </c>
      <c r="C39" s="17" t="s">
        <v>51</v>
      </c>
      <c r="D39" s="20" t="s">
        <v>52</v>
      </c>
      <c r="E39" s="23">
        <v>116850380.03</v>
      </c>
      <c r="F39" s="50">
        <v>124793231</v>
      </c>
      <c r="G39" s="51">
        <v>132466591</v>
      </c>
      <c r="H39" s="52">
        <f t="shared" si="3"/>
        <v>113.36427914568246</v>
      </c>
      <c r="I39" s="52">
        <f t="shared" si="4"/>
        <v>106.14885914765682</v>
      </c>
      <c r="J39" s="52">
        <v>141442897</v>
      </c>
      <c r="K39" s="52">
        <v>149930934</v>
      </c>
    </row>
    <row r="40" spans="1:1024" x14ac:dyDescent="0.2">
      <c r="A40" s="136" t="s">
        <v>112</v>
      </c>
      <c r="B40" s="24" t="s">
        <v>57</v>
      </c>
      <c r="C40" s="17" t="s">
        <v>48</v>
      </c>
      <c r="D40" s="18" t="s">
        <v>49</v>
      </c>
      <c r="E40" s="45">
        <v>6336</v>
      </c>
      <c r="F40" s="46">
        <v>6113</v>
      </c>
      <c r="G40" s="47">
        <f>G36-G38</f>
        <v>5917</v>
      </c>
      <c r="H40" s="48">
        <f t="shared" si="3"/>
        <v>93.386994949494948</v>
      </c>
      <c r="I40" s="48">
        <f t="shared" si="4"/>
        <v>96.793718305251105</v>
      </c>
      <c r="J40" s="49">
        <f>G40</f>
        <v>5917</v>
      </c>
      <c r="K40" s="49">
        <f>J40</f>
        <v>5917</v>
      </c>
    </row>
    <row r="41" spans="1:1024" ht="51.75" thickBot="1" x14ac:dyDescent="0.25">
      <c r="A41" s="136"/>
      <c r="B41" s="22" t="s">
        <v>58</v>
      </c>
      <c r="C41" s="17" t="s">
        <v>51</v>
      </c>
      <c r="D41" s="20" t="s">
        <v>52</v>
      </c>
      <c r="E41" s="23">
        <v>431326415.76999998</v>
      </c>
      <c r="F41" s="52">
        <v>461090482</v>
      </c>
      <c r="G41" s="51">
        <v>490600667</v>
      </c>
      <c r="H41" s="52">
        <f t="shared" si="3"/>
        <v>113.74231882463867</v>
      </c>
      <c r="I41" s="52">
        <f t="shared" si="4"/>
        <v>106.4000854825713</v>
      </c>
      <c r="J41" s="52">
        <v>523845138</v>
      </c>
      <c r="K41" s="52">
        <v>555281264</v>
      </c>
    </row>
    <row r="42" spans="1:1024" x14ac:dyDescent="0.2">
      <c r="A42" s="136" t="s">
        <v>113</v>
      </c>
      <c r="B42" s="24" t="s">
        <v>60</v>
      </c>
      <c r="C42" s="17" t="s">
        <v>48</v>
      </c>
      <c r="D42" s="18" t="s">
        <v>49</v>
      </c>
      <c r="E42" s="45">
        <v>7344</v>
      </c>
      <c r="F42" s="46">
        <v>7447</v>
      </c>
      <c r="G42" s="47">
        <v>7554</v>
      </c>
      <c r="H42" s="48">
        <f t="shared" si="3"/>
        <v>102.859477124183</v>
      </c>
      <c r="I42" s="48">
        <f t="shared" si="4"/>
        <v>101.4368201960521</v>
      </c>
      <c r="J42" s="49">
        <v>7350</v>
      </c>
      <c r="K42" s="49">
        <v>7311</v>
      </c>
    </row>
    <row r="43" spans="1:1024" ht="51.75" thickBot="1" x14ac:dyDescent="0.25">
      <c r="A43" s="136"/>
      <c r="B43" s="22" t="s">
        <v>61</v>
      </c>
      <c r="C43" s="17" t="s">
        <v>51</v>
      </c>
      <c r="D43" s="20" t="s">
        <v>52</v>
      </c>
      <c r="E43" s="23">
        <v>266748851</v>
      </c>
      <c r="F43" s="52">
        <f>267596942+31189256</f>
        <v>298786198</v>
      </c>
      <c r="G43" s="54">
        <v>325381405</v>
      </c>
      <c r="H43" s="52">
        <f t="shared" si="3"/>
        <v>121.9804335727017</v>
      </c>
      <c r="I43" s="52">
        <f t="shared" si="4"/>
        <v>108.90108284051327</v>
      </c>
      <c r="J43" s="52">
        <v>345784864</v>
      </c>
      <c r="K43" s="52">
        <v>365383264</v>
      </c>
    </row>
    <row r="44" spans="1:1024" x14ac:dyDescent="0.2">
      <c r="A44" s="136" t="s">
        <v>114</v>
      </c>
      <c r="B44" s="24" t="s">
        <v>63</v>
      </c>
      <c r="C44" s="17" t="s">
        <v>48</v>
      </c>
      <c r="D44" s="18" t="s">
        <v>49</v>
      </c>
      <c r="E44" s="45">
        <v>8055</v>
      </c>
      <c r="F44" s="46">
        <v>8266</v>
      </c>
      <c r="G44" s="47">
        <v>8441</v>
      </c>
      <c r="H44" s="48">
        <f t="shared" si="3"/>
        <v>104.79205462445687</v>
      </c>
      <c r="I44" s="48">
        <f t="shared" si="4"/>
        <v>102.11710621824341</v>
      </c>
      <c r="J44" s="49">
        <v>8752</v>
      </c>
      <c r="K44" s="49">
        <v>8876</v>
      </c>
    </row>
    <row r="45" spans="1:1024" ht="51.75" thickBot="1" x14ac:dyDescent="0.25">
      <c r="A45" s="136"/>
      <c r="B45" s="22" t="s">
        <v>64</v>
      </c>
      <c r="C45" s="17" t="s">
        <v>51</v>
      </c>
      <c r="D45" s="20" t="s">
        <v>52</v>
      </c>
      <c r="E45" s="23">
        <v>749355115.02999997</v>
      </c>
      <c r="F45" s="52">
        <v>813000351.44000006</v>
      </c>
      <c r="G45" s="51">
        <v>826340256</v>
      </c>
      <c r="H45" s="52">
        <f t="shared" si="3"/>
        <v>110.27351911342033</v>
      </c>
      <c r="I45" s="52">
        <f t="shared" si="4"/>
        <v>101.64082395983864</v>
      </c>
      <c r="J45" s="52">
        <v>819465882</v>
      </c>
      <c r="K45" s="52">
        <v>855363030</v>
      </c>
    </row>
    <row r="46" spans="1:1024" x14ac:dyDescent="0.2">
      <c r="A46" s="136" t="s">
        <v>115</v>
      </c>
      <c r="B46" s="25" t="s">
        <v>65</v>
      </c>
      <c r="C46" s="26" t="s">
        <v>48</v>
      </c>
      <c r="D46" s="18" t="s">
        <v>49</v>
      </c>
      <c r="E46" s="45">
        <v>1572</v>
      </c>
      <c r="F46" s="46">
        <v>1449</v>
      </c>
      <c r="G46" s="47">
        <v>1456</v>
      </c>
      <c r="H46" s="48">
        <f t="shared" si="3"/>
        <v>92.620865139949103</v>
      </c>
      <c r="I46" s="48">
        <f t="shared" si="4"/>
        <v>100.48309178743962</v>
      </c>
      <c r="J46" s="49">
        <v>1738</v>
      </c>
      <c r="K46" s="49">
        <v>1798</v>
      </c>
    </row>
    <row r="47" spans="1:1024" ht="51.75" thickBot="1" x14ac:dyDescent="0.25">
      <c r="A47" s="136"/>
      <c r="B47" s="27" t="s">
        <v>66</v>
      </c>
      <c r="C47" s="26" t="s">
        <v>51</v>
      </c>
      <c r="D47" s="18" t="s">
        <v>52</v>
      </c>
      <c r="E47" s="23">
        <v>109684143</v>
      </c>
      <c r="F47" s="52">
        <v>110225596</v>
      </c>
      <c r="G47" s="51">
        <v>120446075</v>
      </c>
      <c r="H47" s="48">
        <f t="shared" si="3"/>
        <v>109.8117482670216</v>
      </c>
      <c r="I47" s="48">
        <f t="shared" si="4"/>
        <v>109.27232818047091</v>
      </c>
      <c r="J47" s="52">
        <v>128324949</v>
      </c>
      <c r="K47" s="52">
        <v>135892947</v>
      </c>
    </row>
    <row r="48" spans="1:1024" x14ac:dyDescent="0.2">
      <c r="A48" s="136" t="s">
        <v>116</v>
      </c>
      <c r="B48" s="25" t="s">
        <v>67</v>
      </c>
      <c r="C48" s="26" t="s">
        <v>48</v>
      </c>
      <c r="D48" s="18" t="s">
        <v>49</v>
      </c>
      <c r="E48" s="55">
        <v>25</v>
      </c>
      <c r="F48" s="46">
        <v>13</v>
      </c>
      <c r="G48" s="47">
        <v>25</v>
      </c>
      <c r="H48" s="48">
        <f t="shared" si="3"/>
        <v>100</v>
      </c>
      <c r="I48" s="48">
        <f t="shared" si="4"/>
        <v>192.30769230769232</v>
      </c>
      <c r="J48" s="49">
        <v>25</v>
      </c>
      <c r="K48" s="49">
        <v>25</v>
      </c>
    </row>
    <row r="49" spans="1:11" ht="135" customHeight="1" x14ac:dyDescent="0.2">
      <c r="A49" s="136"/>
      <c r="B49" s="31" t="s">
        <v>68</v>
      </c>
      <c r="C49" s="26" t="s">
        <v>51</v>
      </c>
      <c r="D49" s="18" t="s">
        <v>52</v>
      </c>
      <c r="E49" s="23">
        <v>380613.25</v>
      </c>
      <c r="F49" s="50">
        <f>44518*F48</f>
        <v>578734</v>
      </c>
      <c r="G49" s="51">
        <f>48410*G48</f>
        <v>1210250</v>
      </c>
      <c r="H49" s="52">
        <f t="shared" si="3"/>
        <v>317.9736911418612</v>
      </c>
      <c r="I49" s="52">
        <f t="shared" si="4"/>
        <v>209.12025213656014</v>
      </c>
      <c r="J49" s="52">
        <f>50635*J48</f>
        <v>1265875</v>
      </c>
      <c r="K49" s="52">
        <f>53352*K48</f>
        <v>1333800</v>
      </c>
    </row>
    <row r="50" spans="1:11" x14ac:dyDescent="0.2">
      <c r="A50" s="136" t="s">
        <v>117</v>
      </c>
      <c r="B50" s="27" t="s">
        <v>69</v>
      </c>
      <c r="C50" s="26" t="s">
        <v>48</v>
      </c>
      <c r="D50" s="18" t="s">
        <v>49</v>
      </c>
      <c r="E50" s="45">
        <v>1500</v>
      </c>
      <c r="F50" s="46">
        <v>1500</v>
      </c>
      <c r="G50" s="47">
        <v>1190</v>
      </c>
      <c r="H50" s="48">
        <f t="shared" si="3"/>
        <v>79.333333333333329</v>
      </c>
      <c r="I50" s="48">
        <f t="shared" si="4"/>
        <v>79.333333333333329</v>
      </c>
      <c r="J50" s="49">
        <v>1500</v>
      </c>
      <c r="K50" s="49">
        <v>1500</v>
      </c>
    </row>
    <row r="51" spans="1:11" ht="179.25" thickBot="1" x14ac:dyDescent="0.25">
      <c r="A51" s="136"/>
      <c r="B51" s="27" t="s">
        <v>70</v>
      </c>
      <c r="C51" s="26" t="s">
        <v>51</v>
      </c>
      <c r="D51" s="18" t="s">
        <v>52</v>
      </c>
      <c r="E51" s="23">
        <v>600000</v>
      </c>
      <c r="F51" s="50">
        <v>707183</v>
      </c>
      <c r="G51" s="51">
        <v>300000</v>
      </c>
      <c r="H51" s="52">
        <f>G51/E51*100</f>
        <v>50</v>
      </c>
      <c r="I51" s="52">
        <f>G51/F51*100</f>
        <v>42.421834235268662</v>
      </c>
      <c r="J51" s="56">
        <v>0</v>
      </c>
      <c r="K51" s="56">
        <v>0</v>
      </c>
    </row>
    <row r="52" spans="1:11" x14ac:dyDescent="0.2">
      <c r="A52" s="136" t="s">
        <v>118</v>
      </c>
      <c r="B52" s="25" t="s">
        <v>71</v>
      </c>
      <c r="C52" s="26" t="s">
        <v>48</v>
      </c>
      <c r="D52" s="18" t="s">
        <v>49</v>
      </c>
      <c r="E52" s="57">
        <v>200</v>
      </c>
      <c r="F52" s="46">
        <v>200</v>
      </c>
      <c r="G52" s="47">
        <v>200</v>
      </c>
      <c r="H52" s="48">
        <f t="shared" ref="H52:H65" si="5">G52/E52*100</f>
        <v>100</v>
      </c>
      <c r="I52" s="48">
        <f t="shared" ref="I52:I65" si="6">G52/F52*100</f>
        <v>100</v>
      </c>
      <c r="J52" s="49">
        <v>200</v>
      </c>
      <c r="K52" s="49">
        <v>200</v>
      </c>
    </row>
    <row r="53" spans="1:11" ht="40.5" customHeight="1" thickBot="1" x14ac:dyDescent="0.25">
      <c r="A53" s="136"/>
      <c r="B53" s="27" t="s">
        <v>72</v>
      </c>
      <c r="C53" s="26" t="s">
        <v>73</v>
      </c>
      <c r="D53" s="18" t="s">
        <v>52</v>
      </c>
      <c r="E53" s="21">
        <v>1167000</v>
      </c>
      <c r="F53" s="50">
        <v>1179000</v>
      </c>
      <c r="G53" s="54">
        <v>1250919</v>
      </c>
      <c r="H53" s="48">
        <f t="shared" si="5"/>
        <v>107.1910025706941</v>
      </c>
      <c r="I53" s="58">
        <f t="shared" si="6"/>
        <v>106.1</v>
      </c>
      <c r="J53" s="52">
        <v>1300960</v>
      </c>
      <c r="K53" s="52">
        <v>1352999</v>
      </c>
    </row>
    <row r="54" spans="1:11" ht="15" customHeight="1" x14ac:dyDescent="0.2">
      <c r="A54" s="136" t="s">
        <v>119</v>
      </c>
      <c r="B54" s="25" t="s">
        <v>74</v>
      </c>
      <c r="C54" s="26" t="s">
        <v>48</v>
      </c>
      <c r="D54" s="28" t="s">
        <v>75</v>
      </c>
      <c r="E54" s="59">
        <v>205</v>
      </c>
      <c r="F54" s="46">
        <v>205</v>
      </c>
      <c r="G54" s="47">
        <v>205</v>
      </c>
      <c r="H54" s="48">
        <f t="shared" si="5"/>
        <v>100</v>
      </c>
      <c r="I54" s="48">
        <f t="shared" si="6"/>
        <v>100</v>
      </c>
      <c r="J54" s="49">
        <v>205</v>
      </c>
      <c r="K54" s="49">
        <v>205</v>
      </c>
    </row>
    <row r="55" spans="1:11" ht="39" customHeight="1" thickBot="1" x14ac:dyDescent="0.25">
      <c r="A55" s="136"/>
      <c r="B55" s="27" t="s">
        <v>76</v>
      </c>
      <c r="C55" s="26" t="s">
        <v>51</v>
      </c>
      <c r="D55" s="18" t="s">
        <v>52</v>
      </c>
      <c r="E55" s="21">
        <v>10559928.59</v>
      </c>
      <c r="F55" s="50">
        <v>10517876</v>
      </c>
      <c r="G55" s="54">
        <v>10830931</v>
      </c>
      <c r="H55" s="52">
        <f t="shared" si="5"/>
        <v>102.566328055065</v>
      </c>
      <c r="I55" s="52">
        <f t="shared" si="6"/>
        <v>102.97640892514801</v>
      </c>
      <c r="J55" s="52">
        <v>6617540</v>
      </c>
      <c r="K55" s="52">
        <v>6955791</v>
      </c>
    </row>
    <row r="56" spans="1:11" x14ac:dyDescent="0.2">
      <c r="A56" s="136" t="s">
        <v>120</v>
      </c>
      <c r="B56" s="24" t="s">
        <v>77</v>
      </c>
      <c r="C56" s="17" t="s">
        <v>48</v>
      </c>
      <c r="D56" s="20" t="s">
        <v>78</v>
      </c>
      <c r="E56" s="60">
        <v>1725</v>
      </c>
      <c r="F56" s="46">
        <v>1701</v>
      </c>
      <c r="G56" s="47">
        <v>1701</v>
      </c>
      <c r="H56" s="48">
        <f t="shared" si="5"/>
        <v>98.608695652173921</v>
      </c>
      <c r="I56" s="48">
        <f t="shared" si="6"/>
        <v>100</v>
      </c>
      <c r="J56" s="49">
        <v>1701</v>
      </c>
      <c r="K56" s="49">
        <v>1701</v>
      </c>
    </row>
    <row r="57" spans="1:11" ht="39.75" customHeight="1" thickBot="1" x14ac:dyDescent="0.25">
      <c r="A57" s="136"/>
      <c r="B57" s="37" t="s">
        <v>79</v>
      </c>
      <c r="C57" s="17" t="s">
        <v>51</v>
      </c>
      <c r="D57" s="20" t="s">
        <v>52</v>
      </c>
      <c r="E57" s="21">
        <v>96015124.140000001</v>
      </c>
      <c r="F57" s="50">
        <v>99788782.969999999</v>
      </c>
      <c r="G57" s="54">
        <v>89172200</v>
      </c>
      <c r="H57" s="52">
        <f t="shared" si="5"/>
        <v>92.873076818582973</v>
      </c>
      <c r="I57" s="52">
        <f t="shared" si="6"/>
        <v>89.360945535139237</v>
      </c>
      <c r="J57" s="52">
        <v>83614822.069999993</v>
      </c>
      <c r="K57" s="52">
        <v>84693200</v>
      </c>
    </row>
    <row r="58" spans="1:11" x14ac:dyDescent="0.2">
      <c r="A58" s="136" t="s">
        <v>121</v>
      </c>
      <c r="B58" s="24" t="s">
        <v>80</v>
      </c>
      <c r="C58" s="17" t="s">
        <v>48</v>
      </c>
      <c r="D58" s="18" t="s">
        <v>49</v>
      </c>
      <c r="E58" s="60">
        <v>4211</v>
      </c>
      <c r="F58" s="46">
        <v>5228</v>
      </c>
      <c r="G58" s="47">
        <v>0</v>
      </c>
      <c r="H58" s="48">
        <f t="shared" si="5"/>
        <v>0</v>
      </c>
      <c r="I58" s="48">
        <f t="shared" si="6"/>
        <v>0</v>
      </c>
      <c r="J58" s="49">
        <v>0</v>
      </c>
      <c r="K58" s="49">
        <v>0</v>
      </c>
    </row>
    <row r="59" spans="1:11" ht="42" customHeight="1" thickBot="1" x14ac:dyDescent="0.25">
      <c r="A59" s="136"/>
      <c r="B59" s="29" t="s">
        <v>81</v>
      </c>
      <c r="C59" s="17" t="s">
        <v>51</v>
      </c>
      <c r="D59" s="20" t="s">
        <v>52</v>
      </c>
      <c r="E59" s="21">
        <v>10561881.300000001</v>
      </c>
      <c r="F59" s="50">
        <v>1200000</v>
      </c>
      <c r="G59" s="54">
        <v>0</v>
      </c>
      <c r="H59" s="52">
        <f t="shared" si="5"/>
        <v>0</v>
      </c>
      <c r="I59" s="52">
        <f t="shared" si="6"/>
        <v>0</v>
      </c>
      <c r="J59" s="56">
        <v>0</v>
      </c>
      <c r="K59" s="56">
        <v>0</v>
      </c>
    </row>
    <row r="60" spans="1:11" ht="13.5" thickBot="1" x14ac:dyDescent="0.25">
      <c r="A60" s="145" t="s">
        <v>124</v>
      </c>
      <c r="B60" s="30" t="s">
        <v>82</v>
      </c>
      <c r="C60" s="31" t="s">
        <v>48</v>
      </c>
      <c r="D60" s="28" t="s">
        <v>83</v>
      </c>
      <c r="E60" s="59">
        <v>2</v>
      </c>
      <c r="F60" s="46">
        <v>5</v>
      </c>
      <c r="G60" s="47">
        <v>5</v>
      </c>
      <c r="H60" s="52">
        <f t="shared" si="5"/>
        <v>250</v>
      </c>
      <c r="I60" s="52">
        <f t="shared" si="6"/>
        <v>100</v>
      </c>
      <c r="J60" s="49">
        <f>G60</f>
        <v>5</v>
      </c>
      <c r="K60" s="49">
        <f>J60</f>
        <v>5</v>
      </c>
    </row>
    <row r="61" spans="1:11" ht="38.25" customHeight="1" thickBot="1" x14ac:dyDescent="0.25">
      <c r="A61" s="145"/>
      <c r="B61" s="30" t="s">
        <v>76</v>
      </c>
      <c r="C61" s="31" t="s">
        <v>51</v>
      </c>
      <c r="D61" s="18" t="s">
        <v>52</v>
      </c>
      <c r="E61" s="21">
        <v>239668</v>
      </c>
      <c r="F61" s="61">
        <v>484129</v>
      </c>
      <c r="G61" s="54">
        <v>513660</v>
      </c>
      <c r="H61" s="52">
        <f t="shared" si="5"/>
        <v>214.32147804462841</v>
      </c>
      <c r="I61" s="52">
        <f t="shared" si="6"/>
        <v>106.09982050238675</v>
      </c>
      <c r="J61" s="52">
        <v>534200</v>
      </c>
      <c r="K61" s="52">
        <v>555600</v>
      </c>
    </row>
    <row r="62" spans="1:11" x14ac:dyDescent="0.2">
      <c r="A62" s="136" t="s">
        <v>122</v>
      </c>
      <c r="B62" s="25" t="s">
        <v>84</v>
      </c>
      <c r="C62" s="26" t="s">
        <v>48</v>
      </c>
      <c r="D62" s="28" t="s">
        <v>83</v>
      </c>
      <c r="E62" s="57">
        <v>12</v>
      </c>
      <c r="F62" s="46">
        <v>12</v>
      </c>
      <c r="G62" s="47">
        <v>12</v>
      </c>
      <c r="H62" s="52">
        <f t="shared" si="5"/>
        <v>100</v>
      </c>
      <c r="I62" s="52">
        <f t="shared" si="6"/>
        <v>100</v>
      </c>
      <c r="J62" s="49">
        <f>G62</f>
        <v>12</v>
      </c>
      <c r="K62" s="49">
        <f>J62</f>
        <v>12</v>
      </c>
    </row>
    <row r="63" spans="1:11" ht="64.5" thickBot="1" x14ac:dyDescent="0.25">
      <c r="A63" s="136"/>
      <c r="B63" s="32" t="s">
        <v>85</v>
      </c>
      <c r="C63" s="26" t="s">
        <v>51</v>
      </c>
      <c r="D63" s="18" t="s">
        <v>52</v>
      </c>
      <c r="E63" s="21">
        <v>319557</v>
      </c>
      <c r="F63" s="61">
        <v>645505</v>
      </c>
      <c r="G63" s="54">
        <v>684940</v>
      </c>
      <c r="H63" s="52">
        <f t="shared" si="5"/>
        <v>214.34047759867565</v>
      </c>
      <c r="I63" s="52">
        <f t="shared" si="6"/>
        <v>106.10917033950162</v>
      </c>
      <c r="J63" s="52">
        <v>712180</v>
      </c>
      <c r="K63" s="52">
        <v>740700</v>
      </c>
    </row>
    <row r="64" spans="1:11" x14ac:dyDescent="0.2">
      <c r="A64" s="136" t="s">
        <v>123</v>
      </c>
      <c r="B64" s="27" t="s">
        <v>86</v>
      </c>
      <c r="C64" s="26" t="s">
        <v>48</v>
      </c>
      <c r="D64" s="28" t="s">
        <v>83</v>
      </c>
      <c r="E64" s="57">
        <v>2</v>
      </c>
      <c r="F64" s="46">
        <v>2</v>
      </c>
      <c r="G64" s="47">
        <v>2</v>
      </c>
      <c r="H64" s="52">
        <f t="shared" si="5"/>
        <v>100</v>
      </c>
      <c r="I64" s="52">
        <f t="shared" si="6"/>
        <v>100</v>
      </c>
      <c r="J64" s="49">
        <f>G64</f>
        <v>2</v>
      </c>
      <c r="K64" s="49">
        <f>J64</f>
        <v>2</v>
      </c>
    </row>
    <row r="65" spans="1:11" ht="38.25" customHeight="1" thickBot="1" x14ac:dyDescent="0.25">
      <c r="A65" s="136"/>
      <c r="B65" s="32" t="s">
        <v>87</v>
      </c>
      <c r="C65" s="26" t="s">
        <v>73</v>
      </c>
      <c r="D65" s="18" t="s">
        <v>52</v>
      </c>
      <c r="E65" s="21">
        <v>239667.67</v>
      </c>
      <c r="F65" s="62">
        <v>484129</v>
      </c>
      <c r="G65" s="51">
        <v>513600</v>
      </c>
      <c r="H65" s="52">
        <f t="shared" si="5"/>
        <v>214.29673847957881</v>
      </c>
      <c r="I65" s="52">
        <f t="shared" si="6"/>
        <v>106.08742711136907</v>
      </c>
      <c r="J65" s="52">
        <v>534200</v>
      </c>
      <c r="K65" s="52">
        <v>555600</v>
      </c>
    </row>
    <row r="66" spans="1:11" ht="26.25" customHeight="1" x14ac:dyDescent="0.2">
      <c r="A66" s="83"/>
      <c r="B66" s="137" t="s">
        <v>88</v>
      </c>
      <c r="C66" s="138"/>
      <c r="D66" s="138"/>
      <c r="E66" s="63">
        <f>E37+E39+E41+E43+E45+E47+E49+E51+E53+E55+E57+E59+E61+E63+E65</f>
        <v>2176865820.0300002</v>
      </c>
      <c r="F66" s="63">
        <f t="shared" ref="F66:G66" si="7">F37+F39+F41+F43+F45+F47+F49+F51+F53+F55+F57+F59+F61+F63+F65</f>
        <v>2322766456.4599996</v>
      </c>
      <c r="G66" s="63">
        <f t="shared" si="7"/>
        <v>2348442133</v>
      </c>
      <c r="H66" s="64">
        <f>G66/E66*100</f>
        <v>107.88180472086401</v>
      </c>
      <c r="I66" s="64">
        <f>G66/F66*100</f>
        <v>101.10539208402085</v>
      </c>
      <c r="J66" s="63">
        <f t="shared" ref="J66:K66" si="8">J37+J39+J41+J43+J45+J47+J49+J51+J53+J55+J57+J59+J61+J63+J65</f>
        <v>2387120547.0700002</v>
      </c>
      <c r="K66" s="63">
        <f t="shared" si="8"/>
        <v>2494454429</v>
      </c>
    </row>
    <row r="67" spans="1:11" ht="27" customHeight="1" x14ac:dyDescent="0.2">
      <c r="A67" s="83" t="s">
        <v>125</v>
      </c>
      <c r="B67" s="77"/>
      <c r="C67" s="142" t="s">
        <v>105</v>
      </c>
      <c r="D67" s="143"/>
      <c r="E67" s="143"/>
      <c r="F67" s="143"/>
      <c r="G67" s="143"/>
      <c r="H67" s="143"/>
      <c r="I67" s="143"/>
      <c r="J67" s="144"/>
      <c r="K67" s="63"/>
    </row>
    <row r="68" spans="1:11" x14ac:dyDescent="0.2">
      <c r="A68" s="104" t="s">
        <v>90</v>
      </c>
      <c r="B68" s="106" t="s">
        <v>91</v>
      </c>
      <c r="C68" s="65" t="s">
        <v>48</v>
      </c>
      <c r="D68" s="66" t="s">
        <v>92</v>
      </c>
      <c r="E68" s="67">
        <v>3964</v>
      </c>
      <c r="F68" s="67">
        <v>3000</v>
      </c>
      <c r="G68" s="67">
        <v>3000</v>
      </c>
      <c r="H68" s="68">
        <f>G68/E68*100</f>
        <v>75.681130171543899</v>
      </c>
      <c r="I68" s="68">
        <f>G68/F68*100</f>
        <v>100</v>
      </c>
      <c r="J68" s="67">
        <v>3000</v>
      </c>
      <c r="K68" s="67">
        <v>3000</v>
      </c>
    </row>
    <row r="69" spans="1:11" ht="52.5" customHeight="1" x14ac:dyDescent="0.2">
      <c r="A69" s="140" t="s">
        <v>9</v>
      </c>
      <c r="B69" s="141" t="s">
        <v>11</v>
      </c>
      <c r="C69" s="69" t="s">
        <v>8</v>
      </c>
      <c r="D69" s="70" t="s">
        <v>7</v>
      </c>
      <c r="E69" s="66">
        <v>13858137.199999999</v>
      </c>
      <c r="F69" s="71">
        <v>14088335</v>
      </c>
      <c r="G69" s="71">
        <v>13729189</v>
      </c>
      <c r="H69" s="68">
        <f t="shared" ref="H69:H73" si="9">G69/E69*100</f>
        <v>99.069512748076988</v>
      </c>
      <c r="I69" s="68">
        <f t="shared" ref="I69:I73" si="10">G69/F69*100</f>
        <v>97.450756246213615</v>
      </c>
      <c r="J69" s="71">
        <v>11727030</v>
      </c>
      <c r="K69" s="71">
        <v>12131127</v>
      </c>
    </row>
    <row r="70" spans="1:11" x14ac:dyDescent="0.2">
      <c r="A70" s="104" t="s">
        <v>93</v>
      </c>
      <c r="B70" s="106" t="s">
        <v>94</v>
      </c>
      <c r="C70" s="65" t="s">
        <v>48</v>
      </c>
      <c r="D70" s="66" t="s">
        <v>92</v>
      </c>
      <c r="E70" s="72">
        <v>7518</v>
      </c>
      <c r="F70" s="72">
        <v>7314</v>
      </c>
      <c r="G70" s="72">
        <v>6762</v>
      </c>
      <c r="H70" s="68">
        <f t="shared" si="9"/>
        <v>89.944134078212286</v>
      </c>
      <c r="I70" s="68">
        <f t="shared" si="10"/>
        <v>92.452830188679243</v>
      </c>
      <c r="J70" s="72">
        <v>6762</v>
      </c>
      <c r="K70" s="72">
        <v>6762</v>
      </c>
    </row>
    <row r="71" spans="1:11" ht="39" customHeight="1" x14ac:dyDescent="0.2">
      <c r="A71" s="140" t="s">
        <v>9</v>
      </c>
      <c r="B71" s="141" t="s">
        <v>14</v>
      </c>
      <c r="C71" s="69" t="s">
        <v>8</v>
      </c>
      <c r="D71" s="70" t="s">
        <v>7</v>
      </c>
      <c r="E71" s="66">
        <v>9734817.9100000001</v>
      </c>
      <c r="F71" s="71">
        <v>12161012.754523175</v>
      </c>
      <c r="G71" s="71">
        <v>10672818.684079658</v>
      </c>
      <c r="H71" s="68">
        <f t="shared" si="9"/>
        <v>109.63552459585408</v>
      </c>
      <c r="I71" s="68">
        <f t="shared" si="10"/>
        <v>87.762581123105903</v>
      </c>
      <c r="J71" s="71">
        <v>10274195.010642108</v>
      </c>
      <c r="K71" s="71">
        <v>10398804.126738619</v>
      </c>
    </row>
    <row r="72" spans="1:11" x14ac:dyDescent="0.2">
      <c r="A72" s="104" t="s">
        <v>95</v>
      </c>
      <c r="B72" s="106" t="s">
        <v>96</v>
      </c>
      <c r="C72" s="65" t="s">
        <v>48</v>
      </c>
      <c r="D72" s="66" t="s">
        <v>92</v>
      </c>
      <c r="E72" s="72">
        <v>12394</v>
      </c>
      <c r="F72" s="72">
        <f>3220+2300+1702+2944</f>
        <v>10166</v>
      </c>
      <c r="G72" s="72">
        <v>12696</v>
      </c>
      <c r="H72" s="68">
        <f t="shared" si="9"/>
        <v>102.43666290140389</v>
      </c>
      <c r="I72" s="68">
        <f t="shared" si="10"/>
        <v>124.8868778280543</v>
      </c>
      <c r="J72" s="72">
        <v>12696</v>
      </c>
      <c r="K72" s="72">
        <v>12696</v>
      </c>
    </row>
    <row r="73" spans="1:11" ht="37.5" customHeight="1" x14ac:dyDescent="0.2">
      <c r="A73" s="140" t="s">
        <v>9</v>
      </c>
      <c r="B73" s="141" t="s">
        <v>17</v>
      </c>
      <c r="C73" s="69" t="s">
        <v>8</v>
      </c>
      <c r="D73" s="70" t="s">
        <v>7</v>
      </c>
      <c r="E73" s="71">
        <v>103116207.65000001</v>
      </c>
      <c r="F73" s="71">
        <v>95442259.630574256</v>
      </c>
      <c r="G73" s="71">
        <v>107629753.31592037</v>
      </c>
      <c r="H73" s="68">
        <f t="shared" si="9"/>
        <v>104.37714474647902</v>
      </c>
      <c r="I73" s="68">
        <f t="shared" si="10"/>
        <v>112.76949407161976</v>
      </c>
      <c r="J73" s="71">
        <v>103609843.58935791</v>
      </c>
      <c r="K73" s="71">
        <v>104866460.87326138</v>
      </c>
    </row>
    <row r="74" spans="1:11" ht="25.5" x14ac:dyDescent="0.2">
      <c r="A74" s="140" t="s">
        <v>97</v>
      </c>
      <c r="B74" s="141" t="s">
        <v>98</v>
      </c>
      <c r="C74" s="65" t="s">
        <v>48</v>
      </c>
      <c r="D74" s="70" t="s">
        <v>99</v>
      </c>
      <c r="E74" s="73" t="s">
        <v>100</v>
      </c>
      <c r="F74" s="67">
        <f>8+15</f>
        <v>23</v>
      </c>
      <c r="G74" s="73" t="s">
        <v>100</v>
      </c>
      <c r="H74" s="68">
        <v>0</v>
      </c>
      <c r="I74" s="68">
        <v>0</v>
      </c>
      <c r="J74" s="73" t="s">
        <v>100</v>
      </c>
      <c r="K74" s="73" t="s">
        <v>100</v>
      </c>
    </row>
    <row r="75" spans="1:11" ht="50.25" customHeight="1" x14ac:dyDescent="0.2">
      <c r="A75" s="140"/>
      <c r="B75" s="141"/>
      <c r="C75" s="69" t="s">
        <v>8</v>
      </c>
      <c r="D75" s="70" t="s">
        <v>7</v>
      </c>
      <c r="E75" s="73" t="s">
        <v>100</v>
      </c>
      <c r="F75" s="71">
        <v>3053523.66</v>
      </c>
      <c r="G75" s="73" t="s">
        <v>100</v>
      </c>
      <c r="H75" s="68">
        <v>0</v>
      </c>
      <c r="I75" s="68">
        <v>0</v>
      </c>
      <c r="J75" s="73" t="s">
        <v>100</v>
      </c>
      <c r="K75" s="73" t="s">
        <v>100</v>
      </c>
    </row>
    <row r="76" spans="1:11" ht="25.5" x14ac:dyDescent="0.2">
      <c r="A76" s="140" t="s">
        <v>101</v>
      </c>
      <c r="B76" s="141" t="s">
        <v>102</v>
      </c>
      <c r="C76" s="65" t="s">
        <v>48</v>
      </c>
      <c r="D76" s="70" t="s">
        <v>99</v>
      </c>
      <c r="E76" s="73" t="s">
        <v>100</v>
      </c>
      <c r="F76" s="67">
        <v>72</v>
      </c>
      <c r="G76" s="73" t="s">
        <v>100</v>
      </c>
      <c r="H76" s="68">
        <v>0</v>
      </c>
      <c r="I76" s="68">
        <v>0</v>
      </c>
      <c r="J76" s="73" t="s">
        <v>100</v>
      </c>
      <c r="K76" s="73" t="s">
        <v>100</v>
      </c>
    </row>
    <row r="77" spans="1:11" ht="39.75" customHeight="1" x14ac:dyDescent="0.2">
      <c r="A77" s="140"/>
      <c r="B77" s="141"/>
      <c r="C77" s="69" t="s">
        <v>8</v>
      </c>
      <c r="D77" s="70" t="s">
        <v>7</v>
      </c>
      <c r="E77" s="73" t="s">
        <v>100</v>
      </c>
      <c r="F77" s="71">
        <v>3887105.6360667599</v>
      </c>
      <c r="G77" s="73" t="s">
        <v>100</v>
      </c>
      <c r="H77" s="68">
        <v>0</v>
      </c>
      <c r="I77" s="68">
        <v>0</v>
      </c>
      <c r="J77" s="73" t="s">
        <v>100</v>
      </c>
      <c r="K77" s="73" t="s">
        <v>100</v>
      </c>
    </row>
    <row r="78" spans="1:11" ht="25.5" x14ac:dyDescent="0.2">
      <c r="A78" s="140" t="s">
        <v>103</v>
      </c>
      <c r="B78" s="141" t="s">
        <v>104</v>
      </c>
      <c r="C78" s="65" t="s">
        <v>48</v>
      </c>
      <c r="D78" s="70" t="s">
        <v>99</v>
      </c>
      <c r="E78" s="73" t="s">
        <v>100</v>
      </c>
      <c r="F78" s="67">
        <v>75</v>
      </c>
      <c r="G78" s="73" t="s">
        <v>100</v>
      </c>
      <c r="H78" s="68">
        <v>0</v>
      </c>
      <c r="I78" s="68">
        <v>0</v>
      </c>
      <c r="J78" s="73" t="s">
        <v>100</v>
      </c>
      <c r="K78" s="73" t="s">
        <v>100</v>
      </c>
    </row>
    <row r="79" spans="1:11" ht="40.5" customHeight="1" x14ac:dyDescent="0.2">
      <c r="A79" s="140"/>
      <c r="B79" s="141"/>
      <c r="C79" s="69" t="s">
        <v>8</v>
      </c>
      <c r="D79" s="70" t="s">
        <v>7</v>
      </c>
      <c r="E79" s="73" t="s">
        <v>100</v>
      </c>
      <c r="F79" s="71">
        <v>8161086.4758941596</v>
      </c>
      <c r="G79" s="73" t="s">
        <v>100</v>
      </c>
      <c r="H79" s="68">
        <v>0</v>
      </c>
      <c r="I79" s="68">
        <v>0</v>
      </c>
      <c r="J79" s="73" t="s">
        <v>100</v>
      </c>
      <c r="K79" s="73" t="s">
        <v>100</v>
      </c>
    </row>
    <row r="80" spans="1:11" ht="34.5" customHeight="1" x14ac:dyDescent="0.2">
      <c r="A80" s="78" t="s">
        <v>9</v>
      </c>
      <c r="B80" s="146" t="s">
        <v>128</v>
      </c>
      <c r="C80" s="146"/>
      <c r="D80" s="74" t="s">
        <v>7</v>
      </c>
      <c r="E80" s="75">
        <f>E69+E71+E73</f>
        <v>126709162.76000001</v>
      </c>
      <c r="F80" s="75">
        <f>F69+F71+F73+F75+F77+F79</f>
        <v>136793323.15705836</v>
      </c>
      <c r="G80" s="75">
        <f>G69+G71+G73</f>
        <v>132031761.00000003</v>
      </c>
      <c r="H80" s="76">
        <f>G80/E80*100</f>
        <v>104.20064194574591</v>
      </c>
      <c r="I80" s="76">
        <f>G80/F80*100</f>
        <v>96.519156017877151</v>
      </c>
      <c r="J80" s="75">
        <f>J69+J71+J73</f>
        <v>125611068.60000002</v>
      </c>
      <c r="K80" s="75">
        <f>K69+K71+K73</f>
        <v>127396392</v>
      </c>
    </row>
    <row r="81" spans="1:11" s="36" customFormat="1" ht="15" x14ac:dyDescent="0.25">
      <c r="A81" s="85"/>
      <c r="B81" s="95" t="s">
        <v>129</v>
      </c>
      <c r="C81" s="96"/>
      <c r="D81" s="96"/>
      <c r="E81" s="86">
        <f>E18+E34+E66+E80</f>
        <v>2669218616.8100004</v>
      </c>
      <c r="F81" s="86">
        <f t="shared" ref="F81:K81" si="11">F18+F34+F66+F80</f>
        <v>2865095456.6170578</v>
      </c>
      <c r="G81" s="86">
        <f t="shared" si="11"/>
        <v>2879879582</v>
      </c>
      <c r="H81" s="86">
        <f t="shared" si="11"/>
        <v>438.65265181992459</v>
      </c>
      <c r="I81" s="86">
        <f t="shared" si="11"/>
        <v>398.38866169572788</v>
      </c>
      <c r="J81" s="86">
        <f t="shared" si="11"/>
        <v>2908741499.4200001</v>
      </c>
      <c r="K81" s="86">
        <f t="shared" si="11"/>
        <v>3021604865</v>
      </c>
    </row>
    <row r="83" spans="1:11" x14ac:dyDescent="0.2">
      <c r="A83" s="93" t="s">
        <v>23</v>
      </c>
      <c r="B83" s="94"/>
      <c r="C83" s="94"/>
    </row>
    <row r="85" spans="1:11" x14ac:dyDescent="0.2">
      <c r="A85" s="93" t="s">
        <v>22</v>
      </c>
      <c r="B85" s="94"/>
      <c r="C85" s="94"/>
    </row>
  </sheetData>
  <autoFilter ref="A10:K81"/>
  <mergeCells count="89">
    <mergeCell ref="A76:A77"/>
    <mergeCell ref="B76:B77"/>
    <mergeCell ref="A78:A79"/>
    <mergeCell ref="B78:B79"/>
    <mergeCell ref="B80:C80"/>
    <mergeCell ref="A70:A71"/>
    <mergeCell ref="B70:B71"/>
    <mergeCell ref="A72:A73"/>
    <mergeCell ref="B72:B73"/>
    <mergeCell ref="A74:A75"/>
    <mergeCell ref="B74:B75"/>
    <mergeCell ref="B66:D66"/>
    <mergeCell ref="C35:J35"/>
    <mergeCell ref="B34:C34"/>
    <mergeCell ref="A68:A69"/>
    <mergeCell ref="B68:B69"/>
    <mergeCell ref="C67:J67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28:A29"/>
    <mergeCell ref="B28:B29"/>
    <mergeCell ref="B18:C18"/>
    <mergeCell ref="A20:A21"/>
    <mergeCell ref="B20:B21"/>
    <mergeCell ref="A22:A23"/>
    <mergeCell ref="K13:K14"/>
    <mergeCell ref="A15:A17"/>
    <mergeCell ref="B15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F13:F14"/>
    <mergeCell ref="G13:G14"/>
    <mergeCell ref="H13:H14"/>
    <mergeCell ref="I13:I14"/>
    <mergeCell ref="J13:J14"/>
    <mergeCell ref="A12:A14"/>
    <mergeCell ref="B12:B14"/>
    <mergeCell ref="C13:C14"/>
    <mergeCell ref="D13:D14"/>
    <mergeCell ref="E13:E14"/>
    <mergeCell ref="A1:K1"/>
    <mergeCell ref="A2:K2"/>
    <mergeCell ref="A3:K3"/>
    <mergeCell ref="A7:K7"/>
    <mergeCell ref="A8:A9"/>
    <mergeCell ref="B8:B9"/>
    <mergeCell ref="C8:C9"/>
    <mergeCell ref="D8:D9"/>
    <mergeCell ref="E8:E9"/>
    <mergeCell ref="F8:F9"/>
    <mergeCell ref="G8:G9"/>
    <mergeCell ref="J8:J9"/>
    <mergeCell ref="K8:K9"/>
    <mergeCell ref="A5:C5"/>
    <mergeCell ref="A6:E6"/>
    <mergeCell ref="A83:C83"/>
    <mergeCell ref="A85:C85"/>
    <mergeCell ref="B81:D81"/>
    <mergeCell ref="B22:B23"/>
    <mergeCell ref="A30:A31"/>
    <mergeCell ref="B30:B31"/>
    <mergeCell ref="A32:A33"/>
    <mergeCell ref="B32:B33"/>
    <mergeCell ref="C11:I11"/>
    <mergeCell ref="C19:I19"/>
    <mergeCell ref="A24:A25"/>
    <mergeCell ref="B24:B25"/>
    <mergeCell ref="A26:A27"/>
    <mergeCell ref="B26:B27"/>
  </mergeCells>
  <pageMargins left="0" right="0" top="0.19685039370078741" bottom="0" header="0.31496062992125984" footer="0.51181102362204722"/>
  <pageSetup paperSize="9" scale="74" firstPageNumber="0" fitToHeight="0" orientation="landscape" horizontalDpi="300" verticalDpi="300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187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Лунева Оксана Владимировна</dc:creator>
  <cp:lastModifiedBy>Анастасия Владимировна Спивак</cp:lastModifiedBy>
  <cp:revision>32</cp:revision>
  <cp:lastPrinted>2021-11-09T23:13:58Z</cp:lastPrinted>
  <dcterms:created xsi:type="dcterms:W3CDTF">2006-09-16T00:00:00Z</dcterms:created>
  <dcterms:modified xsi:type="dcterms:W3CDTF">2022-11-17T06:55:11Z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